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/>
  <mc:AlternateContent xmlns:mc="http://schemas.openxmlformats.org/markup-compatibility/2006">
    <mc:Choice Requires="x15">
      <x15ac:absPath xmlns:x15ac="http://schemas.microsoft.com/office/spreadsheetml/2010/11/ac" url="D:\Seafile\cd-lab-cloud\5 - ИнфоТека\09 - Характеристики\"/>
    </mc:Choice>
  </mc:AlternateContent>
  <bookViews>
    <workbookView xWindow="0" yWindow="0" windowWidth="19170" windowHeight="12510"/>
  </bookViews>
  <sheets>
    <sheet name="графики" sheetId="3" r:id="rId1"/>
    <sheet name="табл-хар" sheetId="1" r:id="rId2"/>
  </sheets>
  <calcPr calcId="162913"/>
</workbook>
</file>

<file path=xl/calcChain.xml><?xml version="1.0" encoding="utf-8"?>
<calcChain xmlns="http://schemas.openxmlformats.org/spreadsheetml/2006/main">
  <c r="D6" i="3" l="1"/>
  <c r="D5" i="3"/>
  <c r="D4" i="3"/>
  <c r="B6" i="1"/>
  <c r="N5" i="1" s="1"/>
  <c r="B5" i="1"/>
  <c r="L168" i="1" s="1"/>
  <c r="P17" i="1" s="1"/>
  <c r="B4" i="1"/>
  <c r="M167" i="1" s="1"/>
  <c r="N52" i="1"/>
  <c r="N57" i="1"/>
  <c r="N88" i="1"/>
  <c r="N129" i="1"/>
  <c r="N137" i="1"/>
  <c r="N142" i="1"/>
  <c r="N160" i="1"/>
  <c r="N164" i="1"/>
  <c r="L167" i="1"/>
  <c r="L161" i="1"/>
  <c r="J160" i="1"/>
  <c r="L152" i="1"/>
  <c r="L148" i="1"/>
  <c r="J148" i="1"/>
  <c r="L139" i="1"/>
  <c r="J136" i="1"/>
  <c r="L132" i="1"/>
  <c r="P14" i="1" s="1"/>
  <c r="L124" i="1"/>
  <c r="J124" i="1"/>
  <c r="L117" i="1"/>
  <c r="J112" i="1"/>
  <c r="L108" i="1"/>
  <c r="P12" i="1" s="1"/>
  <c r="L107" i="1"/>
  <c r="L105" i="1"/>
  <c r="L103" i="1"/>
  <c r="L101" i="1"/>
  <c r="L100" i="1"/>
  <c r="J100" i="1"/>
  <c r="L94" i="1"/>
  <c r="L88" i="1"/>
  <c r="J88" i="1"/>
  <c r="L82" i="1"/>
  <c r="L81" i="1"/>
  <c r="L80" i="1"/>
  <c r="L77" i="1"/>
  <c r="L76" i="1"/>
  <c r="J76" i="1"/>
  <c r="L67" i="1"/>
  <c r="J64" i="1"/>
  <c r="L60" i="1"/>
  <c r="P8" i="1" s="1"/>
  <c r="L57" i="1"/>
  <c r="L56" i="1"/>
  <c r="L54" i="1"/>
  <c r="L52" i="1"/>
  <c r="J52" i="1"/>
  <c r="L48" i="1"/>
  <c r="P7" i="1" s="1"/>
  <c r="L46" i="1"/>
  <c r="L44" i="1"/>
  <c r="L41" i="1"/>
  <c r="L40" i="1"/>
  <c r="J40" i="1"/>
  <c r="L35" i="1"/>
  <c r="L34" i="1"/>
  <c r="L32" i="1"/>
  <c r="L30" i="1"/>
  <c r="L28" i="1"/>
  <c r="J28" i="1"/>
  <c r="L22" i="1"/>
  <c r="L20" i="1"/>
  <c r="L18" i="1"/>
  <c r="L17" i="1"/>
  <c r="J16" i="1"/>
  <c r="L11" i="1"/>
  <c r="L10" i="1"/>
  <c r="L9" i="1"/>
  <c r="L7" i="1"/>
  <c r="L6" i="1"/>
  <c r="L5" i="1"/>
  <c r="L4" i="1"/>
  <c r="J4" i="1"/>
  <c r="N107" i="1" l="1"/>
  <c r="M43" i="1"/>
  <c r="N101" i="1"/>
  <c r="N71" i="1"/>
  <c r="L8" i="1"/>
  <c r="L12" i="1"/>
  <c r="P4" i="1" s="1"/>
  <c r="L19" i="1"/>
  <c r="L23" i="1"/>
  <c r="L31" i="1"/>
  <c r="L36" i="1"/>
  <c r="P6" i="1" s="1"/>
  <c r="L43" i="1"/>
  <c r="M47" i="1"/>
  <c r="L53" i="1"/>
  <c r="L58" i="1"/>
  <c r="L71" i="1"/>
  <c r="L78" i="1"/>
  <c r="L84" i="1"/>
  <c r="P10" i="1" s="1"/>
  <c r="L104" i="1"/>
  <c r="L128" i="1"/>
  <c r="L140" i="1"/>
  <c r="L156" i="1"/>
  <c r="P16" i="1" s="1"/>
  <c r="L163" i="1"/>
  <c r="N153" i="1"/>
  <c r="N115" i="1"/>
  <c r="N79" i="1"/>
  <c r="N44" i="1"/>
  <c r="M22" i="1"/>
  <c r="L162" i="1"/>
  <c r="M16" i="1"/>
  <c r="M24" i="1"/>
  <c r="Q5" i="1" s="1"/>
  <c r="M66" i="1"/>
  <c r="M70" i="1"/>
  <c r="M92" i="1"/>
  <c r="M115" i="1"/>
  <c r="M127" i="1"/>
  <c r="M131" i="1"/>
  <c r="M151" i="1"/>
  <c r="M155" i="1"/>
  <c r="M166" i="1"/>
  <c r="M41" i="1"/>
  <c r="M64" i="1"/>
  <c r="M68" i="1"/>
  <c r="M72" i="1"/>
  <c r="Q9" i="1" s="1"/>
  <c r="M95" i="1"/>
  <c r="M118" i="1"/>
  <c r="M125" i="1"/>
  <c r="M129" i="1"/>
  <c r="M141" i="1"/>
  <c r="M149" i="1"/>
  <c r="M153" i="1"/>
  <c r="M20" i="1"/>
  <c r="L16" i="1"/>
  <c r="M18" i="1"/>
  <c r="L21" i="1"/>
  <c r="L24" i="1"/>
  <c r="P5" i="1" s="1"/>
  <c r="L29" i="1"/>
  <c r="L33" i="1"/>
  <c r="L42" i="1"/>
  <c r="M45" i="1"/>
  <c r="L55" i="1"/>
  <c r="L59" i="1"/>
  <c r="L65" i="1"/>
  <c r="L69" i="1"/>
  <c r="L79" i="1"/>
  <c r="L83" i="1"/>
  <c r="L90" i="1"/>
  <c r="L96" i="1"/>
  <c r="P11" i="1" s="1"/>
  <c r="L102" i="1"/>
  <c r="L106" i="1"/>
  <c r="L113" i="1"/>
  <c r="L119" i="1"/>
  <c r="L126" i="1"/>
  <c r="L130" i="1"/>
  <c r="L136" i="1"/>
  <c r="L143" i="1"/>
  <c r="L150" i="1"/>
  <c r="L154" i="1"/>
  <c r="M160" i="1"/>
  <c r="L164" i="1"/>
  <c r="M4" i="1"/>
  <c r="M17" i="1"/>
  <c r="M21" i="1"/>
  <c r="M44" i="1"/>
  <c r="M5" i="1"/>
  <c r="M7" i="1"/>
  <c r="M9" i="1"/>
  <c r="M11" i="1"/>
  <c r="M28" i="1"/>
  <c r="M30" i="1"/>
  <c r="M32" i="1"/>
  <c r="M34" i="1"/>
  <c r="M36" i="1"/>
  <c r="Q6" i="1" s="1"/>
  <c r="L45" i="1"/>
  <c r="L47" i="1"/>
  <c r="M53" i="1"/>
  <c r="M55" i="1"/>
  <c r="M57" i="1"/>
  <c r="M59" i="1"/>
  <c r="L64" i="1"/>
  <c r="L66" i="1"/>
  <c r="L68" i="1"/>
  <c r="L70" i="1"/>
  <c r="L72" i="1"/>
  <c r="P9" i="1" s="1"/>
  <c r="M76" i="1"/>
  <c r="M78" i="1"/>
  <c r="M80" i="1"/>
  <c r="M82" i="1"/>
  <c r="M84" i="1"/>
  <c r="Q10" i="1" s="1"/>
  <c r="M89" i="1"/>
  <c r="L92" i="1"/>
  <c r="M94" i="1"/>
  <c r="M101" i="1"/>
  <c r="M103" i="1"/>
  <c r="M105" i="1"/>
  <c r="M107" i="1"/>
  <c r="M112" i="1"/>
  <c r="L115" i="1"/>
  <c r="M117" i="1"/>
  <c r="M120" i="1"/>
  <c r="Q13" i="1" s="1"/>
  <c r="L125" i="1"/>
  <c r="L127" i="1"/>
  <c r="L129" i="1"/>
  <c r="L131" i="1"/>
  <c r="L138" i="1"/>
  <c r="L141" i="1"/>
  <c r="L144" i="1"/>
  <c r="P15" i="1" s="1"/>
  <c r="L149" i="1"/>
  <c r="L151" i="1"/>
  <c r="L153" i="1"/>
  <c r="L155" i="1"/>
  <c r="M162" i="1"/>
  <c r="L166" i="1"/>
  <c r="N168" i="1"/>
  <c r="N149" i="1"/>
  <c r="N120" i="1"/>
  <c r="N93" i="1"/>
  <c r="N66" i="1"/>
  <c r="N35" i="1"/>
  <c r="M6" i="1"/>
  <c r="M10" i="1"/>
  <c r="M12" i="1"/>
  <c r="Q4" i="1" s="1"/>
  <c r="M29" i="1"/>
  <c r="M31" i="1"/>
  <c r="M33" i="1"/>
  <c r="M35" i="1"/>
  <c r="M52" i="1"/>
  <c r="M54" i="1"/>
  <c r="M56" i="1"/>
  <c r="M58" i="1"/>
  <c r="M60" i="1"/>
  <c r="Q8" i="1" s="1"/>
  <c r="M77" i="1"/>
  <c r="M79" i="1"/>
  <c r="M81" i="1"/>
  <c r="M83" i="1"/>
  <c r="M90" i="1"/>
  <c r="M93" i="1"/>
  <c r="M100" i="1"/>
  <c r="M102" i="1"/>
  <c r="M104" i="1"/>
  <c r="M106" i="1"/>
  <c r="M108" i="1"/>
  <c r="Q12" i="1" s="1"/>
  <c r="M113" i="1"/>
  <c r="M116" i="1"/>
  <c r="M136" i="1"/>
  <c r="M139" i="1"/>
  <c r="M8" i="1"/>
  <c r="M19" i="1"/>
  <c r="M23" i="1"/>
  <c r="M40" i="1"/>
  <c r="M42" i="1"/>
  <c r="M46" i="1"/>
  <c r="M48" i="1"/>
  <c r="Q7" i="1" s="1"/>
  <c r="M65" i="1"/>
  <c r="M67" i="1"/>
  <c r="M69" i="1"/>
  <c r="M71" i="1"/>
  <c r="M88" i="1"/>
  <c r="M91" i="1"/>
  <c r="M96" i="1"/>
  <c r="Q11" i="1" s="1"/>
  <c r="M114" i="1"/>
  <c r="M119" i="1"/>
  <c r="M124" i="1"/>
  <c r="M126" i="1"/>
  <c r="M128" i="1"/>
  <c r="M130" i="1"/>
  <c r="M132" i="1"/>
  <c r="Q14" i="1" s="1"/>
  <c r="M137" i="1"/>
  <c r="M143" i="1"/>
  <c r="M148" i="1"/>
  <c r="M150" i="1"/>
  <c r="M152" i="1"/>
  <c r="M154" i="1"/>
  <c r="M156" i="1"/>
  <c r="Q16" i="1" s="1"/>
  <c r="M164" i="1"/>
  <c r="M168" i="1"/>
  <c r="Q17" i="1" s="1"/>
  <c r="N167" i="1"/>
  <c r="N163" i="1"/>
  <c r="N156" i="1"/>
  <c r="N152" i="1"/>
  <c r="N148" i="1"/>
  <c r="N141" i="1"/>
  <c r="N136" i="1"/>
  <c r="N127" i="1"/>
  <c r="N119" i="1"/>
  <c r="N114" i="1"/>
  <c r="N105" i="1"/>
  <c r="N100" i="1"/>
  <c r="N92" i="1"/>
  <c r="N83" i="1"/>
  <c r="N78" i="1"/>
  <c r="N70" i="1"/>
  <c r="N64" i="1"/>
  <c r="N56" i="1"/>
  <c r="N48" i="1"/>
  <c r="N42" i="1"/>
  <c r="N34" i="1"/>
  <c r="N29" i="1"/>
  <c r="N20" i="1"/>
  <c r="N12" i="1"/>
  <c r="N7" i="1"/>
  <c r="N30" i="1"/>
  <c r="N16" i="1"/>
  <c r="N166" i="1"/>
  <c r="N162" i="1"/>
  <c r="N155" i="1"/>
  <c r="N151" i="1"/>
  <c r="N144" i="1"/>
  <c r="N140" i="1"/>
  <c r="N131" i="1"/>
  <c r="N126" i="1"/>
  <c r="N118" i="1"/>
  <c r="N112" i="1"/>
  <c r="N104" i="1"/>
  <c r="N96" i="1"/>
  <c r="N90" i="1"/>
  <c r="N82" i="1"/>
  <c r="N77" i="1"/>
  <c r="N68" i="1"/>
  <c r="N60" i="1"/>
  <c r="N55" i="1"/>
  <c r="N46" i="1"/>
  <c r="N41" i="1"/>
  <c r="N33" i="1"/>
  <c r="N24" i="1"/>
  <c r="N19" i="1"/>
  <c r="N11" i="1"/>
  <c r="N22" i="1"/>
  <c r="N8" i="1"/>
  <c r="N4" i="1"/>
  <c r="N165" i="1"/>
  <c r="N161" i="1"/>
  <c r="N154" i="1"/>
  <c r="N150" i="1"/>
  <c r="N143" i="1"/>
  <c r="N138" i="1"/>
  <c r="N130" i="1"/>
  <c r="N125" i="1"/>
  <c r="N116" i="1"/>
  <c r="N108" i="1"/>
  <c r="N103" i="1"/>
  <c r="N94" i="1"/>
  <c r="N89" i="1"/>
  <c r="N81" i="1"/>
  <c r="N72" i="1"/>
  <c r="N67" i="1"/>
  <c r="N59" i="1"/>
  <c r="N53" i="1"/>
  <c r="N45" i="1"/>
  <c r="N40" i="1"/>
  <c r="N31" i="1"/>
  <c r="N23" i="1"/>
  <c r="N18" i="1"/>
  <c r="N9" i="1"/>
  <c r="N139" i="1"/>
  <c r="N132" i="1"/>
  <c r="N128" i="1"/>
  <c r="N124" i="1"/>
  <c r="N117" i="1"/>
  <c r="N113" i="1"/>
  <c r="N106" i="1"/>
  <c r="N102" i="1"/>
  <c r="N95" i="1"/>
  <c r="N91" i="1"/>
  <c r="N84" i="1"/>
  <c r="N80" i="1"/>
  <c r="N76" i="1"/>
  <c r="N69" i="1"/>
  <c r="N65" i="1"/>
  <c r="N58" i="1"/>
  <c r="N54" i="1"/>
  <c r="N47" i="1"/>
  <c r="N43" i="1"/>
  <c r="N36" i="1"/>
  <c r="N32" i="1"/>
  <c r="N28" i="1"/>
  <c r="N21" i="1"/>
  <c r="N17" i="1"/>
  <c r="N10" i="1"/>
  <c r="N6" i="1"/>
  <c r="L89" i="1"/>
  <c r="L91" i="1"/>
  <c r="L93" i="1"/>
  <c r="L95" i="1"/>
  <c r="L112" i="1"/>
  <c r="L114" i="1"/>
  <c r="L116" i="1"/>
  <c r="L118" i="1"/>
  <c r="L120" i="1"/>
  <c r="P13" i="1" s="1"/>
  <c r="L137" i="1"/>
  <c r="L142" i="1"/>
  <c r="L160" i="1"/>
  <c r="L165" i="1"/>
  <c r="M138" i="1"/>
  <c r="M140" i="1"/>
  <c r="M142" i="1"/>
  <c r="M144" i="1"/>
  <c r="Q15" i="1" s="1"/>
  <c r="M161" i="1"/>
  <c r="M163" i="1"/>
  <c r="M165" i="1"/>
</calcChain>
</file>

<file path=xl/sharedStrings.xml><?xml version="1.0" encoding="utf-8"?>
<sst xmlns="http://schemas.openxmlformats.org/spreadsheetml/2006/main" count="17" uniqueCount="14">
  <si>
    <t>Расчетные</t>
  </si>
  <si>
    <t>q(lambda)&lt;отн&gt;</t>
  </si>
  <si>
    <t>П*к&lt;отн&gt;</t>
  </si>
  <si>
    <t>eta*к&lt;отн&gt;</t>
  </si>
  <si>
    <t>q(lambda)</t>
  </si>
  <si>
    <t>П*к</t>
  </si>
  <si>
    <t>eta*к</t>
  </si>
  <si>
    <t>значения</t>
  </si>
  <si>
    <r>
      <t>π*</t>
    </r>
    <r>
      <rPr>
        <vertAlign val="subscript"/>
        <sz val="10"/>
        <color theme="1"/>
        <rFont val="Arial"/>
        <family val="2"/>
        <charset val="204"/>
      </rPr>
      <t>к</t>
    </r>
  </si>
  <si>
    <r>
      <t>q(λ</t>
    </r>
    <r>
      <rPr>
        <vertAlign val="subscript"/>
        <sz val="10"/>
        <color theme="1"/>
        <rFont val="Arial"/>
        <family val="2"/>
        <charset val="204"/>
      </rPr>
      <t>в</t>
    </r>
    <r>
      <rPr>
        <sz val="10"/>
        <color theme="1"/>
        <rFont val="Arial"/>
        <family val="2"/>
        <charset val="204"/>
      </rPr>
      <t>)</t>
    </r>
  </si>
  <si>
    <r>
      <t>η*</t>
    </r>
    <r>
      <rPr>
        <vertAlign val="subscript"/>
        <sz val="10"/>
        <color theme="1"/>
        <rFont val="Arial"/>
        <family val="2"/>
        <charset val="204"/>
      </rPr>
      <t>к</t>
    </r>
  </si>
  <si>
    <t>Граница</t>
  </si>
  <si>
    <t>ЛСР</t>
  </si>
  <si>
    <t>Расчетные значения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</si>
</sst>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0"/>
  </numFmts>
  <fonts count="18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CC0000"/>
      <name val="Arial"/>
      <family val="2"/>
      <charset val="204"/>
    </font>
    <font>
      <b/>
      <sz val="10"/>
      <color rgb="FFFFFFFF"/>
      <name val="Arial"/>
      <family val="2"/>
      <charset val="204"/>
    </font>
    <font>
      <i/>
      <sz val="10"/>
      <color rgb="FF808080"/>
      <name val="Arial"/>
      <family val="2"/>
      <charset val="204"/>
    </font>
    <font>
      <sz val="10"/>
      <color rgb="FF006600"/>
      <name val="Arial"/>
      <family val="2"/>
      <charset val="204"/>
    </font>
    <font>
      <b/>
      <sz val="24"/>
      <color rgb="FF000000"/>
      <name val="Arial"/>
      <family val="2"/>
      <charset val="204"/>
    </font>
    <font>
      <sz val="18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0"/>
      <color rgb="FF0000EE"/>
      <name val="Arial"/>
      <family val="2"/>
      <charset val="204"/>
    </font>
    <font>
      <sz val="10"/>
      <color rgb="FF996600"/>
      <name val="Arial"/>
      <family val="2"/>
      <charset val="204"/>
    </font>
    <font>
      <sz val="10"/>
      <color rgb="FF333333"/>
      <name val="Arial"/>
      <family val="2"/>
      <charset val="204"/>
    </font>
    <font>
      <sz val="11"/>
      <color rgb="FF333333"/>
      <name val="Calibri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bscript"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99"/>
        <bgColor rgb="FFFFFF99"/>
      </patternFill>
    </fill>
  </fills>
  <borders count="11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8" borderId="0"/>
    <xf numFmtId="0" fontId="13" fillId="8" borderId="1"/>
    <xf numFmtId="0" fontId="1" fillId="0" borderId="0"/>
    <xf numFmtId="0" fontId="1" fillId="0" borderId="0"/>
    <xf numFmtId="0" fontId="4" fillId="0" borderId="0"/>
    <xf numFmtId="0" fontId="14" fillId="0" borderId="0"/>
  </cellStyleXfs>
  <cellXfs count="22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6" fontId="16" fillId="0" borderId="4" xfId="0" applyNumberFormat="1" applyFont="1" applyBorder="1" applyAlignment="1">
      <alignment horizontal="center"/>
    </xf>
    <xf numFmtId="2" fontId="0" fillId="9" borderId="4" xfId="0" applyNumberFormat="1" applyFill="1" applyBorder="1"/>
    <xf numFmtId="9" fontId="0" fillId="0" borderId="0" xfId="0" applyNumberFormat="1"/>
    <xf numFmtId="0" fontId="0" fillId="9" borderId="4" xfId="0" applyFill="1" applyBorder="1"/>
    <xf numFmtId="2" fontId="16" fillId="0" borderId="4" xfId="0" applyNumberFormat="1" applyFont="1" applyBorder="1" applyAlignment="1">
      <alignment horizontal="center"/>
    </xf>
    <xf numFmtId="10" fontId="0" fillId="0" borderId="0" xfId="0" applyNumberFormat="1"/>
    <xf numFmtId="0" fontId="0" fillId="0" borderId="7" xfId="0" applyBorder="1"/>
    <xf numFmtId="2" fontId="0" fillId="0" borderId="7" xfId="0" applyNumberFormat="1" applyBorder="1"/>
    <xf numFmtId="2" fontId="0" fillId="9" borderId="10" xfId="0" applyNumberFormat="1" applyFill="1" applyBorder="1"/>
    <xf numFmtId="0" fontId="0" fillId="9" borderId="10" xfId="0" applyFill="1" applyBorder="1"/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Обычный" xfId="0" builtinId="0" customBuiltin="1"/>
    <cellStyle name="Обычный 2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0813949658053904E-2"/>
          <c:y val="3.0694441759016471E-2"/>
          <c:w val="0.78951613246001418"/>
          <c:h val="0.869186647490232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45%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'табл-хар'!$L$4:$L$12</c:f>
              <c:numCache>
                <c:formatCode>General</c:formatCode>
                <c:ptCount val="9"/>
                <c:pt idx="0">
                  <c:v>0.33047858942065522</c:v>
                </c:pt>
                <c:pt idx="1">
                  <c:v>0.30629722921914326</c:v>
                </c:pt>
                <c:pt idx="2">
                  <c:v>0.29219143576826162</c:v>
                </c:pt>
                <c:pt idx="3">
                  <c:v>0.27808564231738003</c:v>
                </c:pt>
                <c:pt idx="4">
                  <c:v>0.26196473551637278</c:v>
                </c:pt>
                <c:pt idx="5">
                  <c:v>0.2498740554156168</c:v>
                </c:pt>
                <c:pt idx="6">
                  <c:v>0.23576826196473522</c:v>
                </c:pt>
                <c:pt idx="7">
                  <c:v>0.21763224181360161</c:v>
                </c:pt>
                <c:pt idx="8">
                  <c:v>0.1773299748110832</c:v>
                </c:pt>
              </c:numCache>
            </c:numRef>
          </c:xVal>
          <c:yVal>
            <c:numRef>
              <c:f>'табл-хар'!$N$4:$N$12</c:f>
              <c:numCache>
                <c:formatCode>General</c:formatCode>
                <c:ptCount val="9"/>
                <c:pt idx="0">
                  <c:v>0.62575406032482572</c:v>
                </c:pt>
                <c:pt idx="1">
                  <c:v>0.64593967517401385</c:v>
                </c:pt>
                <c:pt idx="2">
                  <c:v>0.64593967517401385</c:v>
                </c:pt>
                <c:pt idx="3">
                  <c:v>0.64593967517401385</c:v>
                </c:pt>
                <c:pt idx="4">
                  <c:v>0.63584686774941979</c:v>
                </c:pt>
                <c:pt idx="5">
                  <c:v>0.62575406032482572</c:v>
                </c:pt>
                <c:pt idx="6">
                  <c:v>0.60556844547563859</c:v>
                </c:pt>
                <c:pt idx="7">
                  <c:v>0.58538283062645047</c:v>
                </c:pt>
                <c:pt idx="8">
                  <c:v>0.56519721577726256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2A1-4E2F-B9DC-AE0707B5F89C}"/>
            </c:ext>
          </c:extLst>
        </c:ser>
        <c:ser>
          <c:idx val="1"/>
          <c:order val="1"/>
          <c:tx>
            <c:strRef>
              <c:f>'табл-хар'!$J$16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'табл-хар'!$L$16:$L$24</c:f>
              <c:numCache>
                <c:formatCode>General</c:formatCode>
                <c:ptCount val="9"/>
                <c:pt idx="0">
                  <c:v>0.34458438287153681</c:v>
                </c:pt>
                <c:pt idx="1">
                  <c:v>0.32644836272040323</c:v>
                </c:pt>
                <c:pt idx="2">
                  <c:v>0.31234256926952164</c:v>
                </c:pt>
                <c:pt idx="3">
                  <c:v>0.30025188916876561</c:v>
                </c:pt>
                <c:pt idx="4">
                  <c:v>0.28614609571788402</c:v>
                </c:pt>
                <c:pt idx="5">
                  <c:v>0.27405541561712882</c:v>
                </c:pt>
                <c:pt idx="6">
                  <c:v>0.25793450881612084</c:v>
                </c:pt>
                <c:pt idx="7">
                  <c:v>0.24181360201511359</c:v>
                </c:pt>
                <c:pt idx="8">
                  <c:v>0.20151133501259444</c:v>
                </c:pt>
              </c:numCache>
            </c:numRef>
          </c:xVal>
          <c:yVal>
            <c:numRef>
              <c:f>'табл-хар'!$N$16:$N$24</c:f>
              <c:numCache>
                <c:formatCode>General</c:formatCode>
                <c:ptCount val="9"/>
                <c:pt idx="0">
                  <c:v>0.63584686774941979</c:v>
                </c:pt>
                <c:pt idx="1">
                  <c:v>0.66612529002320187</c:v>
                </c:pt>
                <c:pt idx="2">
                  <c:v>0.67117169373549879</c:v>
                </c:pt>
                <c:pt idx="3">
                  <c:v>0.66612529002320187</c:v>
                </c:pt>
                <c:pt idx="4">
                  <c:v>0.65098607888631077</c:v>
                </c:pt>
                <c:pt idx="5">
                  <c:v>0.63584686774941979</c:v>
                </c:pt>
                <c:pt idx="6">
                  <c:v>0.6207076566125288</c:v>
                </c:pt>
                <c:pt idx="7">
                  <c:v>0.60052204176334156</c:v>
                </c:pt>
                <c:pt idx="8">
                  <c:v>0.58538283062645047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2A1-4E2F-B9DC-AE0707B5F89C}"/>
            </c:ext>
          </c:extLst>
        </c:ser>
        <c:ser>
          <c:idx val="2"/>
          <c:order val="2"/>
          <c:tx>
            <c:strRef>
              <c:f>'табл-хар'!$J$28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'табл-хар'!$L$28:$L$36</c:f>
              <c:numCache>
                <c:formatCode>General</c:formatCode>
                <c:ptCount val="9"/>
                <c:pt idx="0">
                  <c:v>0.39899244332493683</c:v>
                </c:pt>
                <c:pt idx="1">
                  <c:v>0.38287153652392963</c:v>
                </c:pt>
                <c:pt idx="2">
                  <c:v>0.37481108312342565</c:v>
                </c:pt>
                <c:pt idx="3">
                  <c:v>0.36272040302267045</c:v>
                </c:pt>
                <c:pt idx="4">
                  <c:v>0.35062972292191441</c:v>
                </c:pt>
                <c:pt idx="5">
                  <c:v>0.33652392947103282</c:v>
                </c:pt>
                <c:pt idx="6">
                  <c:v>0.32241813602015124</c:v>
                </c:pt>
                <c:pt idx="7">
                  <c:v>0.30428211586901766</c:v>
                </c:pt>
                <c:pt idx="8">
                  <c:v>0.25994962216624723</c:v>
                </c:pt>
              </c:numCache>
            </c:numRef>
          </c:xVal>
          <c:yVal>
            <c:numRef>
              <c:f>'табл-хар'!$N$28:$N$36</c:f>
              <c:numCache>
                <c:formatCode>General</c:formatCode>
                <c:ptCount val="9"/>
                <c:pt idx="0">
                  <c:v>0.65098607888631077</c:v>
                </c:pt>
                <c:pt idx="1">
                  <c:v>0.69640371229698383</c:v>
                </c:pt>
                <c:pt idx="2">
                  <c:v>0.71154292343387493</c:v>
                </c:pt>
                <c:pt idx="3">
                  <c:v>0.71154292343387493</c:v>
                </c:pt>
                <c:pt idx="4">
                  <c:v>0.69640371229698383</c:v>
                </c:pt>
                <c:pt idx="5">
                  <c:v>0.67621809744779582</c:v>
                </c:pt>
                <c:pt idx="6">
                  <c:v>0.6560324825986078</c:v>
                </c:pt>
                <c:pt idx="7">
                  <c:v>0.63584686774941979</c:v>
                </c:pt>
                <c:pt idx="8">
                  <c:v>0.61566125290023177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2A1-4E2F-B9DC-AE0707B5F89C}"/>
            </c:ext>
          </c:extLst>
        </c:ser>
        <c:ser>
          <c:idx val="3"/>
          <c:order val="3"/>
          <c:tx>
            <c:strRef>
              <c:f>'табл-хар'!$J$40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'табл-хар'!$L$40:$L$48</c:f>
              <c:numCache>
                <c:formatCode>General</c:formatCode>
                <c:ptCount val="9"/>
                <c:pt idx="0">
                  <c:v>0.47355163727959682</c:v>
                </c:pt>
                <c:pt idx="1">
                  <c:v>0.46347607052896722</c:v>
                </c:pt>
                <c:pt idx="2">
                  <c:v>0.45541561712846318</c:v>
                </c:pt>
                <c:pt idx="3">
                  <c:v>0.44735516372796003</c:v>
                </c:pt>
                <c:pt idx="4">
                  <c:v>0.43324937027707844</c:v>
                </c:pt>
                <c:pt idx="5">
                  <c:v>0.41914357682619685</c:v>
                </c:pt>
                <c:pt idx="6">
                  <c:v>0.40503778337531521</c:v>
                </c:pt>
                <c:pt idx="7">
                  <c:v>0.38690176322418163</c:v>
                </c:pt>
                <c:pt idx="8">
                  <c:v>0.33652392947103282</c:v>
                </c:pt>
              </c:numCache>
            </c:numRef>
          </c:xVal>
          <c:yVal>
            <c:numRef>
              <c:f>'табл-хар'!$N$40:$N$48</c:f>
              <c:numCache>
                <c:formatCode>General</c:formatCode>
                <c:ptCount val="9"/>
                <c:pt idx="0">
                  <c:v>0.66612529002320187</c:v>
                </c:pt>
                <c:pt idx="1">
                  <c:v>0.72163573085846888</c:v>
                </c:pt>
                <c:pt idx="2">
                  <c:v>0.75191415313225096</c:v>
                </c:pt>
                <c:pt idx="3">
                  <c:v>0.76200696055684503</c:v>
                </c:pt>
                <c:pt idx="4">
                  <c:v>0.76200696055684503</c:v>
                </c:pt>
                <c:pt idx="5">
                  <c:v>0.74686774941995393</c:v>
                </c:pt>
                <c:pt idx="6">
                  <c:v>0.72668213457076591</c:v>
                </c:pt>
                <c:pt idx="7">
                  <c:v>0.70145011600928087</c:v>
                </c:pt>
                <c:pt idx="8">
                  <c:v>0.67117169373549879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2A1-4E2F-B9DC-AE0707B5F89C}"/>
            </c:ext>
          </c:extLst>
        </c:ser>
        <c:ser>
          <c:idx val="4"/>
          <c:order val="4"/>
          <c:tx>
            <c:strRef>
              <c:f>'табл-хар'!$J$52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'табл-хар'!$L$52:$L$60</c:f>
              <c:numCache>
                <c:formatCode>General</c:formatCode>
                <c:ptCount val="9"/>
                <c:pt idx="0">
                  <c:v>0.56826196473551593</c:v>
                </c:pt>
                <c:pt idx="1">
                  <c:v>0.56624685138539044</c:v>
                </c:pt>
                <c:pt idx="2">
                  <c:v>0.56221662468513844</c:v>
                </c:pt>
                <c:pt idx="3">
                  <c:v>0.55818639798488634</c:v>
                </c:pt>
                <c:pt idx="4">
                  <c:v>0.55012594458438324</c:v>
                </c:pt>
                <c:pt idx="5">
                  <c:v>0.54206549118387926</c:v>
                </c:pt>
                <c:pt idx="6">
                  <c:v>0.52795969773299756</c:v>
                </c:pt>
                <c:pt idx="7">
                  <c:v>0.50780856423173759</c:v>
                </c:pt>
                <c:pt idx="8">
                  <c:v>0.45743073047858962</c:v>
                </c:pt>
              </c:numCache>
            </c:numRef>
          </c:xVal>
          <c:yVal>
            <c:numRef>
              <c:f>'табл-хар'!$N$52:$N$60</c:f>
              <c:numCache>
                <c:formatCode>General</c:formatCode>
                <c:ptCount val="9"/>
                <c:pt idx="0">
                  <c:v>0.68126450116009296</c:v>
                </c:pt>
                <c:pt idx="1">
                  <c:v>0.74182134570765701</c:v>
                </c:pt>
                <c:pt idx="2">
                  <c:v>0.77714617169373523</c:v>
                </c:pt>
                <c:pt idx="3">
                  <c:v>0.80742459396751731</c:v>
                </c:pt>
                <c:pt idx="4">
                  <c:v>0.82761020881670533</c:v>
                </c:pt>
                <c:pt idx="5">
                  <c:v>0.82761020881670533</c:v>
                </c:pt>
                <c:pt idx="6">
                  <c:v>0.81247099767981423</c:v>
                </c:pt>
                <c:pt idx="7">
                  <c:v>0.78723897911832919</c:v>
                </c:pt>
                <c:pt idx="8">
                  <c:v>0.76200696055684503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F2A1-4E2F-B9DC-AE0707B5F89C}"/>
            </c:ext>
          </c:extLst>
        </c:ser>
        <c:ser>
          <c:idx val="5"/>
          <c:order val="5"/>
          <c:tx>
            <c:strRef>
              <c:f>'табл-хар'!$J$64</c:f>
              <c:strCache>
                <c:ptCount val="1"/>
                <c:pt idx="0">
                  <c:v>85%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'табл-хар'!$L$64:$L$72</c:f>
              <c:numCache>
                <c:formatCode>General</c:formatCode>
                <c:ptCount val="9"/>
                <c:pt idx="0">
                  <c:v>0.6226700251889169</c:v>
                </c:pt>
                <c:pt idx="1">
                  <c:v>0.6226700251889169</c:v>
                </c:pt>
                <c:pt idx="2">
                  <c:v>0.62065491183879118</c:v>
                </c:pt>
                <c:pt idx="3">
                  <c:v>0.6186397984886649</c:v>
                </c:pt>
                <c:pt idx="4">
                  <c:v>0.6125944584382873</c:v>
                </c:pt>
                <c:pt idx="5">
                  <c:v>0.60453400503778321</c:v>
                </c:pt>
                <c:pt idx="6">
                  <c:v>0.59244332493702723</c:v>
                </c:pt>
                <c:pt idx="7">
                  <c:v>0.58035264483627202</c:v>
                </c:pt>
                <c:pt idx="8">
                  <c:v>0.54408060453400486</c:v>
                </c:pt>
              </c:numCache>
            </c:numRef>
          </c:xVal>
          <c:yVal>
            <c:numRef>
              <c:f>'табл-хар'!$N$64:$N$72</c:f>
              <c:numCache>
                <c:formatCode>General</c:formatCode>
                <c:ptCount val="9"/>
                <c:pt idx="0">
                  <c:v>0.68631090487238988</c:v>
                </c:pt>
                <c:pt idx="1">
                  <c:v>0.74686774941995393</c:v>
                </c:pt>
                <c:pt idx="2">
                  <c:v>0.78723897911832919</c:v>
                </c:pt>
                <c:pt idx="3">
                  <c:v>0.82761020881670533</c:v>
                </c:pt>
                <c:pt idx="4">
                  <c:v>0.86798143851508136</c:v>
                </c:pt>
                <c:pt idx="5">
                  <c:v>0.86798143851508136</c:v>
                </c:pt>
                <c:pt idx="6">
                  <c:v>0.85788863109048741</c:v>
                </c:pt>
                <c:pt idx="7">
                  <c:v>0.82761020881670533</c:v>
                </c:pt>
                <c:pt idx="8">
                  <c:v>0.80742459396751731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F2A1-4E2F-B9DC-AE0707B5F89C}"/>
            </c:ext>
          </c:extLst>
        </c:ser>
        <c:ser>
          <c:idx val="6"/>
          <c:order val="6"/>
          <c:tx>
            <c:strRef>
              <c:f>'табл-хар'!$J$76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'табл-хар'!$L$76:$L$84</c:f>
              <c:numCache>
                <c:formatCode>General</c:formatCode>
                <c:ptCount val="9"/>
                <c:pt idx="0">
                  <c:v>0.69319899244332484</c:v>
                </c:pt>
                <c:pt idx="1">
                  <c:v>0.69118387909319923</c:v>
                </c:pt>
                <c:pt idx="2">
                  <c:v>0.68916876574307284</c:v>
                </c:pt>
                <c:pt idx="3">
                  <c:v>0.68715365239294723</c:v>
                </c:pt>
                <c:pt idx="4">
                  <c:v>0.68110831234256963</c:v>
                </c:pt>
                <c:pt idx="5">
                  <c:v>0.67506297229219125</c:v>
                </c:pt>
                <c:pt idx="6">
                  <c:v>0.66700251889168805</c:v>
                </c:pt>
                <c:pt idx="7">
                  <c:v>0.65491183879093207</c:v>
                </c:pt>
                <c:pt idx="8">
                  <c:v>0.6146095717884128</c:v>
                </c:pt>
              </c:numCache>
            </c:numRef>
          </c:xVal>
          <c:yVal>
            <c:numRef>
              <c:f>'табл-хар'!$N$76:$N$84</c:f>
              <c:numCache>
                <c:formatCode>General</c:formatCode>
                <c:ptCount val="9"/>
                <c:pt idx="0">
                  <c:v>0.68631090487238988</c:v>
                </c:pt>
                <c:pt idx="1">
                  <c:v>0.75191415313225096</c:v>
                </c:pt>
                <c:pt idx="2">
                  <c:v>0.79228538283062622</c:v>
                </c:pt>
                <c:pt idx="3">
                  <c:v>0.84274941995359631</c:v>
                </c:pt>
                <c:pt idx="4">
                  <c:v>0.87302784222737495</c:v>
                </c:pt>
                <c:pt idx="5">
                  <c:v>0.88312064965197234</c:v>
                </c:pt>
                <c:pt idx="6">
                  <c:v>0.87807424593967787</c:v>
                </c:pt>
                <c:pt idx="7">
                  <c:v>0.86293503480278433</c:v>
                </c:pt>
                <c:pt idx="8">
                  <c:v>0.83770301624129928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F2A1-4E2F-B9DC-AE0707B5F89C}"/>
            </c:ext>
          </c:extLst>
        </c:ser>
        <c:ser>
          <c:idx val="7"/>
          <c:order val="7"/>
          <c:tx>
            <c:strRef>
              <c:f>'табл-хар'!$J$88</c:f>
              <c:strCache>
                <c:ptCount val="1"/>
                <c:pt idx="0">
                  <c:v>92%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'табл-хар'!$L$88:$L$96</c:f>
              <c:numCache>
                <c:formatCode>General</c:formatCode>
                <c:ptCount val="9"/>
                <c:pt idx="0">
                  <c:v>0.72141057934508801</c:v>
                </c:pt>
                <c:pt idx="1">
                  <c:v>0.72141057934508801</c:v>
                </c:pt>
                <c:pt idx="2">
                  <c:v>0.7193954659949624</c:v>
                </c:pt>
                <c:pt idx="3">
                  <c:v>0.71738035264483602</c:v>
                </c:pt>
                <c:pt idx="4">
                  <c:v>0.71335012594458402</c:v>
                </c:pt>
                <c:pt idx="5">
                  <c:v>0.71133501259445842</c:v>
                </c:pt>
                <c:pt idx="6">
                  <c:v>0.70327455919395443</c:v>
                </c:pt>
                <c:pt idx="7">
                  <c:v>0.69319899244332484</c:v>
                </c:pt>
                <c:pt idx="8">
                  <c:v>0.65894206549118406</c:v>
                </c:pt>
              </c:numCache>
            </c:numRef>
          </c:xVal>
          <c:yVal>
            <c:numRef>
              <c:f>'табл-хар'!$N$88:$N$96</c:f>
              <c:numCache>
                <c:formatCode>General</c:formatCode>
                <c:ptCount val="9"/>
                <c:pt idx="0">
                  <c:v>0.68631090487238988</c:v>
                </c:pt>
                <c:pt idx="1">
                  <c:v>0.75191415313225096</c:v>
                </c:pt>
                <c:pt idx="2">
                  <c:v>0.79228538283062622</c:v>
                </c:pt>
                <c:pt idx="3">
                  <c:v>0.84274941995359631</c:v>
                </c:pt>
                <c:pt idx="4">
                  <c:v>0.87807424593967787</c:v>
                </c:pt>
                <c:pt idx="5">
                  <c:v>0.88312064965197234</c:v>
                </c:pt>
                <c:pt idx="6">
                  <c:v>0.88312064965197234</c:v>
                </c:pt>
                <c:pt idx="7">
                  <c:v>0.87302784222737495</c:v>
                </c:pt>
                <c:pt idx="8">
                  <c:v>0.84779582366589323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F2A1-4E2F-B9DC-AE0707B5F89C}"/>
            </c:ext>
          </c:extLst>
        </c:ser>
        <c:ser>
          <c:idx val="8"/>
          <c:order val="8"/>
          <c:tx>
            <c:strRef>
              <c:f>'табл-хар'!$J$100</c:f>
              <c:strCache>
                <c:ptCount val="1"/>
                <c:pt idx="0">
                  <c:v>94%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'табл-хар'!$L$100:$L$108</c:f>
              <c:numCache>
                <c:formatCode>General</c:formatCode>
                <c:ptCount val="9"/>
                <c:pt idx="0">
                  <c:v>0.75163727959697768</c:v>
                </c:pt>
                <c:pt idx="1">
                  <c:v>0.7496221662468513</c:v>
                </c:pt>
                <c:pt idx="2">
                  <c:v>0.74760705289672558</c:v>
                </c:pt>
                <c:pt idx="3">
                  <c:v>0.7455919395465993</c:v>
                </c:pt>
                <c:pt idx="4">
                  <c:v>0.74357682619647358</c:v>
                </c:pt>
                <c:pt idx="5">
                  <c:v>0.7415617128463472</c:v>
                </c:pt>
                <c:pt idx="6">
                  <c:v>0.73551637279596971</c:v>
                </c:pt>
                <c:pt idx="7">
                  <c:v>0.72947103274559211</c:v>
                </c:pt>
                <c:pt idx="8">
                  <c:v>0.70125944584382882</c:v>
                </c:pt>
              </c:numCache>
            </c:numRef>
          </c:xVal>
          <c:yVal>
            <c:numRef>
              <c:f>'табл-хар'!$N$100:$N$108</c:f>
              <c:numCache>
                <c:formatCode>General</c:formatCode>
                <c:ptCount val="9"/>
                <c:pt idx="0">
                  <c:v>0.68126450116009296</c:v>
                </c:pt>
                <c:pt idx="1">
                  <c:v>0.74686774941995393</c:v>
                </c:pt>
                <c:pt idx="2">
                  <c:v>0.79228538283062622</c:v>
                </c:pt>
                <c:pt idx="3">
                  <c:v>0.84274941995359631</c:v>
                </c:pt>
                <c:pt idx="4">
                  <c:v>0.87302784222737495</c:v>
                </c:pt>
                <c:pt idx="5">
                  <c:v>0.88312064965197234</c:v>
                </c:pt>
                <c:pt idx="6">
                  <c:v>0.88312064965197234</c:v>
                </c:pt>
                <c:pt idx="7">
                  <c:v>0.87807424593967787</c:v>
                </c:pt>
                <c:pt idx="8">
                  <c:v>0.85284222737819038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F2A1-4E2F-B9DC-AE0707B5F89C}"/>
            </c:ext>
          </c:extLst>
        </c:ser>
        <c:ser>
          <c:idx val="9"/>
          <c:order val="9"/>
          <c:tx>
            <c:strRef>
              <c:f>'табл-хар'!$J$112</c:f>
              <c:strCache>
                <c:ptCount val="1"/>
                <c:pt idx="0">
                  <c:v>96%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'табл-хар'!$L$112:$L$120</c:f>
              <c:numCache>
                <c:formatCode>General</c:formatCode>
                <c:ptCount val="9"/>
                <c:pt idx="0">
                  <c:v>0.77178841309823687</c:v>
                </c:pt>
                <c:pt idx="1">
                  <c:v>0.77178841309823687</c:v>
                </c:pt>
                <c:pt idx="2">
                  <c:v>0.7709823677581864</c:v>
                </c:pt>
                <c:pt idx="3">
                  <c:v>0.76977329974811126</c:v>
                </c:pt>
                <c:pt idx="4">
                  <c:v>0.76574307304785849</c:v>
                </c:pt>
                <c:pt idx="5">
                  <c:v>0.76171284634760728</c:v>
                </c:pt>
                <c:pt idx="6">
                  <c:v>0.75566750629722967</c:v>
                </c:pt>
                <c:pt idx="7">
                  <c:v>0.7496221662468513</c:v>
                </c:pt>
                <c:pt idx="8">
                  <c:v>0.72342569269521362</c:v>
                </c:pt>
              </c:numCache>
            </c:numRef>
          </c:xVal>
          <c:yVal>
            <c:numRef>
              <c:f>'табл-хар'!$N$112:$N$120</c:f>
              <c:numCache>
                <c:formatCode>General</c:formatCode>
                <c:ptCount val="9"/>
                <c:pt idx="0">
                  <c:v>0.67621809744779582</c:v>
                </c:pt>
                <c:pt idx="1">
                  <c:v>0.74182134570765701</c:v>
                </c:pt>
                <c:pt idx="2">
                  <c:v>0.78723897911832919</c:v>
                </c:pt>
                <c:pt idx="3">
                  <c:v>0.83770301624129928</c:v>
                </c:pt>
                <c:pt idx="4">
                  <c:v>0.86798143851508136</c:v>
                </c:pt>
                <c:pt idx="5">
                  <c:v>0.88312064965197234</c:v>
                </c:pt>
                <c:pt idx="6">
                  <c:v>0.88312064965197234</c:v>
                </c:pt>
                <c:pt idx="7">
                  <c:v>0.87807424593967787</c:v>
                </c:pt>
                <c:pt idx="8">
                  <c:v>0.85284222737819038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F2A1-4E2F-B9DC-AE0707B5F89C}"/>
            </c:ext>
          </c:extLst>
        </c:ser>
        <c:ser>
          <c:idx val="10"/>
          <c:order val="10"/>
          <c:tx>
            <c:strRef>
              <c:f>'табл-хар'!$J$124</c:f>
              <c:strCache>
                <c:ptCount val="1"/>
                <c:pt idx="0">
                  <c:v>98%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'табл-хар'!$L$124:$L$132</c:f>
              <c:numCache>
                <c:formatCode>General</c:formatCode>
                <c:ptCount val="9"/>
                <c:pt idx="0">
                  <c:v>0.79596977329974805</c:v>
                </c:pt>
                <c:pt idx="1">
                  <c:v>0.79596977329974805</c:v>
                </c:pt>
                <c:pt idx="2">
                  <c:v>0.79596977329974805</c:v>
                </c:pt>
                <c:pt idx="3">
                  <c:v>0.79596977329974805</c:v>
                </c:pt>
                <c:pt idx="4">
                  <c:v>0.79395465994962244</c:v>
                </c:pt>
                <c:pt idx="5">
                  <c:v>0.79193954659949606</c:v>
                </c:pt>
                <c:pt idx="6">
                  <c:v>0.78589420654911846</c:v>
                </c:pt>
                <c:pt idx="7">
                  <c:v>0.78186397984886646</c:v>
                </c:pt>
                <c:pt idx="8">
                  <c:v>0.76574307304785849</c:v>
                </c:pt>
              </c:numCache>
            </c:numRef>
          </c:xVal>
          <c:yVal>
            <c:numRef>
              <c:f>'табл-хар'!$N$124:$N$132</c:f>
              <c:numCache>
                <c:formatCode>General</c:formatCode>
                <c:ptCount val="9"/>
                <c:pt idx="0">
                  <c:v>0.67117169373549879</c:v>
                </c:pt>
                <c:pt idx="1">
                  <c:v>0.73677494199535998</c:v>
                </c:pt>
                <c:pt idx="2">
                  <c:v>0.77714617169373523</c:v>
                </c:pt>
                <c:pt idx="3">
                  <c:v>0.82761020881670533</c:v>
                </c:pt>
                <c:pt idx="4">
                  <c:v>0.85788863109048741</c:v>
                </c:pt>
                <c:pt idx="5">
                  <c:v>0.87807424593967787</c:v>
                </c:pt>
                <c:pt idx="6">
                  <c:v>0.88312064965197234</c:v>
                </c:pt>
                <c:pt idx="7">
                  <c:v>0.87302784222737495</c:v>
                </c:pt>
                <c:pt idx="8">
                  <c:v>0.84274941995359631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F2A1-4E2F-B9DC-AE0707B5F89C}"/>
            </c:ext>
          </c:extLst>
        </c:ser>
        <c:ser>
          <c:idx val="11"/>
          <c:order val="11"/>
          <c:tx>
            <c:strRef>
              <c:f>'табл-хар'!$J$136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'табл-хар'!$L$136:$L$144</c:f>
              <c:numCache>
                <c:formatCode>General</c:formatCode>
                <c:ptCount val="9"/>
                <c:pt idx="0">
                  <c:v>0.80201511335012798</c:v>
                </c:pt>
                <c:pt idx="1">
                  <c:v>0.80201511335012798</c:v>
                </c:pt>
                <c:pt idx="2">
                  <c:v>0.80201511335012798</c:v>
                </c:pt>
                <c:pt idx="3">
                  <c:v>0.80201511335012798</c:v>
                </c:pt>
                <c:pt idx="4">
                  <c:v>0.80201511335012798</c:v>
                </c:pt>
                <c:pt idx="5">
                  <c:v>0.80201511335012798</c:v>
                </c:pt>
                <c:pt idx="6">
                  <c:v>0.8</c:v>
                </c:pt>
                <c:pt idx="7">
                  <c:v>0.79879093198992401</c:v>
                </c:pt>
                <c:pt idx="8">
                  <c:v>0.79395465994962244</c:v>
                </c:pt>
              </c:numCache>
            </c:numRef>
          </c:xVal>
          <c:yVal>
            <c:numRef>
              <c:f>'табл-хар'!$N$136:$N$144</c:f>
              <c:numCache>
                <c:formatCode>General</c:formatCode>
                <c:ptCount val="9"/>
                <c:pt idx="0">
                  <c:v>0.66107888631090483</c:v>
                </c:pt>
                <c:pt idx="1">
                  <c:v>0.72668213457076591</c:v>
                </c:pt>
                <c:pt idx="2">
                  <c:v>0.76705336426914117</c:v>
                </c:pt>
                <c:pt idx="3">
                  <c:v>0.81247099767981423</c:v>
                </c:pt>
                <c:pt idx="4">
                  <c:v>0.84779582366589323</c:v>
                </c:pt>
                <c:pt idx="5">
                  <c:v>0.86798143851508136</c:v>
                </c:pt>
                <c:pt idx="6">
                  <c:v>0.87</c:v>
                </c:pt>
                <c:pt idx="7">
                  <c:v>0.85788863109048741</c:v>
                </c:pt>
                <c:pt idx="8">
                  <c:v>0.82761020881670533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F2A1-4E2F-B9DC-AE0707B5F89C}"/>
            </c:ext>
          </c:extLst>
        </c:ser>
        <c:ser>
          <c:idx val="12"/>
          <c:order val="12"/>
          <c:tx>
            <c:strRef>
              <c:f>'табл-хар'!$J$148</c:f>
              <c:strCache>
                <c:ptCount val="1"/>
                <c:pt idx="0">
                  <c:v>104%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'табл-хар'!$L$148:$L$156</c:f>
              <c:numCache>
                <c:formatCode>General</c:formatCode>
                <c:ptCount val="9"/>
                <c:pt idx="0">
                  <c:v>0.81209068010075203</c:v>
                </c:pt>
                <c:pt idx="1">
                  <c:v>0.81209068010075203</c:v>
                </c:pt>
                <c:pt idx="2">
                  <c:v>0.81209068010075203</c:v>
                </c:pt>
                <c:pt idx="3">
                  <c:v>0.81209068010075203</c:v>
                </c:pt>
                <c:pt idx="4">
                  <c:v>0.81209068010075203</c:v>
                </c:pt>
                <c:pt idx="5">
                  <c:v>0.81209068010075203</c:v>
                </c:pt>
                <c:pt idx="6">
                  <c:v>0.81209068010075203</c:v>
                </c:pt>
                <c:pt idx="7">
                  <c:v>0.81209068010075203</c:v>
                </c:pt>
                <c:pt idx="8">
                  <c:v>0.8108816120906801</c:v>
                </c:pt>
              </c:numCache>
            </c:numRef>
          </c:xVal>
          <c:yVal>
            <c:numRef>
              <c:f>'табл-хар'!$N$148:$N$156</c:f>
              <c:numCache>
                <c:formatCode>General</c:formatCode>
                <c:ptCount val="9"/>
                <c:pt idx="0">
                  <c:v>0.64593967517401385</c:v>
                </c:pt>
                <c:pt idx="1">
                  <c:v>0.70649651972157801</c:v>
                </c:pt>
                <c:pt idx="2">
                  <c:v>0.73677494199535998</c:v>
                </c:pt>
                <c:pt idx="3">
                  <c:v>0.78723897911832919</c:v>
                </c:pt>
                <c:pt idx="4">
                  <c:v>0.81751740139211126</c:v>
                </c:pt>
                <c:pt idx="5">
                  <c:v>0.84779582366589323</c:v>
                </c:pt>
                <c:pt idx="6">
                  <c:v>0.85788863109048741</c:v>
                </c:pt>
                <c:pt idx="7">
                  <c:v>0.81751740139211126</c:v>
                </c:pt>
                <c:pt idx="8">
                  <c:v>0.78723897911832919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F2A1-4E2F-B9DC-AE0707B5F89C}"/>
            </c:ext>
          </c:extLst>
        </c:ser>
        <c:ser>
          <c:idx val="13"/>
          <c:order val="13"/>
          <c:tx>
            <c:strRef>
              <c:f>'табл-хар'!$J$160</c:f>
              <c:strCache>
                <c:ptCount val="1"/>
                <c:pt idx="0">
                  <c:v>108%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'табл-хар'!$L$160:$L$168</c:f>
              <c:numCache>
                <c:formatCode>General</c:formatCode>
                <c:ptCount val="9"/>
                <c:pt idx="0">
                  <c:v>0.82216624685138395</c:v>
                </c:pt>
                <c:pt idx="1">
                  <c:v>0.82216624685138395</c:v>
                </c:pt>
                <c:pt idx="2">
                  <c:v>0.82216624685138395</c:v>
                </c:pt>
                <c:pt idx="3">
                  <c:v>0.82216624685138395</c:v>
                </c:pt>
                <c:pt idx="4">
                  <c:v>0.82216624685138395</c:v>
                </c:pt>
                <c:pt idx="5">
                  <c:v>0.82216624685138395</c:v>
                </c:pt>
                <c:pt idx="6">
                  <c:v>0.82216624685138395</c:v>
                </c:pt>
                <c:pt idx="7">
                  <c:v>0.82216624685138395</c:v>
                </c:pt>
                <c:pt idx="8">
                  <c:v>0.82216624685138395</c:v>
                </c:pt>
              </c:numCache>
            </c:numRef>
          </c:xVal>
          <c:yVal>
            <c:numRef>
              <c:f>'табл-хар'!$N$160:$N$168</c:f>
              <c:numCache>
                <c:formatCode>General</c:formatCode>
                <c:ptCount val="9"/>
                <c:pt idx="0">
                  <c:v>0.63080046403712275</c:v>
                </c:pt>
                <c:pt idx="1">
                  <c:v>0.68631090487238988</c:v>
                </c:pt>
                <c:pt idx="2">
                  <c:v>0.70649651972157801</c:v>
                </c:pt>
                <c:pt idx="3">
                  <c:v>0.75696055684454799</c:v>
                </c:pt>
                <c:pt idx="4">
                  <c:v>0.78723897911832919</c:v>
                </c:pt>
                <c:pt idx="5">
                  <c:v>0.80742459396751731</c:v>
                </c:pt>
                <c:pt idx="6">
                  <c:v>0.80742459396751731</c:v>
                </c:pt>
                <c:pt idx="7">
                  <c:v>0.75696055684454799</c:v>
                </c:pt>
                <c:pt idx="8">
                  <c:v>0.72668213457076591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F2A1-4E2F-B9DC-AE0707B5F89C}"/>
            </c:ext>
          </c:extLst>
        </c:ser>
        <c:ser>
          <c:idx val="14"/>
          <c:order val="14"/>
          <c:tx>
            <c:v>ЛСР</c:v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графики!$D$5:$AG$5</c:f>
              <c:numCache>
                <c:formatCode>General</c:formatCode>
                <c:ptCount val="30"/>
                <c:pt idx="0">
                  <c:v>0.8</c:v>
                </c:pt>
                <c:pt idx="1">
                  <c:v>0.5</c:v>
                </c:pt>
              </c:numCache>
            </c:numRef>
          </c:xVal>
          <c:yVal>
            <c:numRef>
              <c:f>графики!$D$6:$AG$6</c:f>
              <c:numCache>
                <c:formatCode>General</c:formatCode>
                <c:ptCount val="30"/>
                <c:pt idx="0">
                  <c:v>0.87</c:v>
                </c:pt>
                <c:pt idx="1">
                  <c:v>0.73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F2A1-4E2F-B9DC-AE0707B5F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492184"/>
        <c:axId val="184492568"/>
      </c:scatterChart>
      <c:valAx>
        <c:axId val="184492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q(lambda)</a:t>
                </a:r>
                <a:endParaRPr lang="ru-R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4492568"/>
        <c:crosses val="autoZero"/>
        <c:crossBetween val="midCat"/>
      </c:valAx>
      <c:valAx>
        <c:axId val="184492568"/>
        <c:scaling>
          <c:orientation val="minMax"/>
          <c:min val="0.55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eta*</a:t>
                </a:r>
                <a:r>
                  <a:rPr lang="ru-RU"/>
                  <a:t>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44921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'табл-хар'!$J$4</c:f>
              <c:strCache>
                <c:ptCount val="1"/>
                <c:pt idx="0">
                  <c:v>45%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'табл-хар'!$L$4:$L$12</c:f>
              <c:numCache>
                <c:formatCode>General</c:formatCode>
                <c:ptCount val="9"/>
                <c:pt idx="0">
                  <c:v>0.33047858942065522</c:v>
                </c:pt>
                <c:pt idx="1">
                  <c:v>0.30629722921914326</c:v>
                </c:pt>
                <c:pt idx="2">
                  <c:v>0.29219143576826162</c:v>
                </c:pt>
                <c:pt idx="3">
                  <c:v>0.27808564231738003</c:v>
                </c:pt>
                <c:pt idx="4">
                  <c:v>0.26196473551637278</c:v>
                </c:pt>
                <c:pt idx="5">
                  <c:v>0.2498740554156168</c:v>
                </c:pt>
                <c:pt idx="6">
                  <c:v>0.23576826196473522</c:v>
                </c:pt>
                <c:pt idx="7">
                  <c:v>0.21763224181360161</c:v>
                </c:pt>
                <c:pt idx="8">
                  <c:v>0.1773299748110832</c:v>
                </c:pt>
              </c:numCache>
            </c:numRef>
          </c:xVal>
          <c:yVal>
            <c:numRef>
              <c:f>'табл-хар'!$M$4:$M$12</c:f>
              <c:numCache>
                <c:formatCode>General</c:formatCode>
                <c:ptCount val="9"/>
                <c:pt idx="0">
                  <c:v>0.93477644226893608</c:v>
                </c:pt>
                <c:pt idx="1">
                  <c:v>1.1992520670163178</c:v>
                </c:pt>
                <c:pt idx="2">
                  <c:v>1.307135653474637</c:v>
                </c:pt>
                <c:pt idx="3">
                  <c:v>1.390220095609989</c:v>
                </c:pt>
                <c:pt idx="4">
                  <c:v>1.4906342714453824</c:v>
                </c:pt>
                <c:pt idx="5">
                  <c:v>1.577640173703317</c:v>
                </c:pt>
                <c:pt idx="6">
                  <c:v>1.6444946911277283</c:v>
                </c:pt>
                <c:pt idx="7">
                  <c:v>1.6653601038423655</c:v>
                </c:pt>
                <c:pt idx="8">
                  <c:v>1.6118282871427387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3C-44AF-9CCA-78B367ED44F3}"/>
            </c:ext>
          </c:extLst>
        </c:ser>
        <c:ser>
          <c:idx val="1"/>
          <c:order val="1"/>
          <c:tx>
            <c:strRef>
              <c:f>'табл-хар'!$J$16</c:f>
              <c:strCache>
                <c:ptCount val="1"/>
                <c:pt idx="0">
                  <c:v>50%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'табл-хар'!$L$16:$L$24</c:f>
              <c:numCache>
                <c:formatCode>General</c:formatCode>
                <c:ptCount val="9"/>
                <c:pt idx="0">
                  <c:v>0.34458438287153681</c:v>
                </c:pt>
                <c:pt idx="1">
                  <c:v>0.32644836272040323</c:v>
                </c:pt>
                <c:pt idx="2">
                  <c:v>0.31234256926952164</c:v>
                </c:pt>
                <c:pt idx="3">
                  <c:v>0.30025188916876561</c:v>
                </c:pt>
                <c:pt idx="4">
                  <c:v>0.28614609571788402</c:v>
                </c:pt>
                <c:pt idx="5">
                  <c:v>0.27405541561712882</c:v>
                </c:pt>
                <c:pt idx="6">
                  <c:v>0.25793450881612084</c:v>
                </c:pt>
                <c:pt idx="7">
                  <c:v>0.24181360201511359</c:v>
                </c:pt>
                <c:pt idx="8">
                  <c:v>0.20151133501259444</c:v>
                </c:pt>
              </c:numCache>
            </c:numRef>
          </c:xVal>
          <c:yVal>
            <c:numRef>
              <c:f>'табл-хар'!$M$16:$M$24</c:f>
              <c:numCache>
                <c:formatCode>General</c:formatCode>
                <c:ptCount val="9"/>
                <c:pt idx="0">
                  <c:v>1.0253470553210273</c:v>
                </c:pt>
                <c:pt idx="1">
                  <c:v>1.3495438285230272</c:v>
                </c:pt>
                <c:pt idx="2">
                  <c:v>1.4678820527204925</c:v>
                </c:pt>
                <c:pt idx="3">
                  <c:v>1.5778087244886536</c:v>
                </c:pt>
                <c:pt idx="4">
                  <c:v>1.7099785267670071</c:v>
                </c:pt>
                <c:pt idx="5">
                  <c:v>1.8094783076280945</c:v>
                </c:pt>
                <c:pt idx="6">
                  <c:v>1.8688384235687907</c:v>
                </c:pt>
                <c:pt idx="7">
                  <c:v>1.9234383602986096</c:v>
                </c:pt>
                <c:pt idx="8">
                  <c:v>1.8959521036888551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3C-44AF-9CCA-78B367ED44F3}"/>
            </c:ext>
          </c:extLst>
        </c:ser>
        <c:ser>
          <c:idx val="2"/>
          <c:order val="2"/>
          <c:tx>
            <c:strRef>
              <c:f>'табл-хар'!$J$28</c:f>
              <c:strCache>
                <c:ptCount val="1"/>
                <c:pt idx="0">
                  <c:v>60%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'табл-хар'!$L$28:$L$36</c:f>
              <c:numCache>
                <c:formatCode>General</c:formatCode>
                <c:ptCount val="9"/>
                <c:pt idx="0">
                  <c:v>0.39899244332493683</c:v>
                </c:pt>
                <c:pt idx="1">
                  <c:v>0.38287153652392963</c:v>
                </c:pt>
                <c:pt idx="2">
                  <c:v>0.37481108312342565</c:v>
                </c:pt>
                <c:pt idx="3">
                  <c:v>0.36272040302267045</c:v>
                </c:pt>
                <c:pt idx="4">
                  <c:v>0.35062972292191441</c:v>
                </c:pt>
                <c:pt idx="5">
                  <c:v>0.33652392947103282</c:v>
                </c:pt>
                <c:pt idx="6">
                  <c:v>0.32241813602015124</c:v>
                </c:pt>
                <c:pt idx="7">
                  <c:v>0.30428211586901766</c:v>
                </c:pt>
                <c:pt idx="8">
                  <c:v>0.25994962216624723</c:v>
                </c:pt>
              </c:numCache>
            </c:numRef>
          </c:xVal>
          <c:yVal>
            <c:numRef>
              <c:f>'табл-хар'!$M$28:$M$36</c:f>
              <c:numCache>
                <c:formatCode>General</c:formatCode>
                <c:ptCount val="9"/>
                <c:pt idx="0">
                  <c:v>1.38020903087097</c:v>
                </c:pt>
                <c:pt idx="1">
                  <c:v>1.7770192226598953</c:v>
                </c:pt>
                <c:pt idx="2">
                  <c:v>1.9744999033739596</c:v>
                </c:pt>
                <c:pt idx="3">
                  <c:v>2.1154152647152413</c:v>
                </c:pt>
                <c:pt idx="4">
                  <c:v>2.3051724638656852</c:v>
                </c:pt>
                <c:pt idx="5">
                  <c:v>2.4186911154251303</c:v>
                </c:pt>
                <c:pt idx="6">
                  <c:v>2.5328595690717779</c:v>
                </c:pt>
                <c:pt idx="7">
                  <c:v>2.6021272132879028</c:v>
                </c:pt>
                <c:pt idx="8">
                  <c:v>2.5957604438588406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3C-44AF-9CCA-78B367ED44F3}"/>
            </c:ext>
          </c:extLst>
        </c:ser>
        <c:ser>
          <c:idx val="3"/>
          <c:order val="3"/>
          <c:tx>
            <c:strRef>
              <c:f>'табл-хар'!$J$40</c:f>
              <c:strCache>
                <c:ptCount val="1"/>
                <c:pt idx="0">
                  <c:v>70%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'табл-хар'!$L$40:$L$48</c:f>
              <c:numCache>
                <c:formatCode>General</c:formatCode>
                <c:ptCount val="9"/>
                <c:pt idx="0">
                  <c:v>0.47355163727959682</c:v>
                </c:pt>
                <c:pt idx="1">
                  <c:v>0.46347607052896722</c:v>
                </c:pt>
                <c:pt idx="2">
                  <c:v>0.45541561712846318</c:v>
                </c:pt>
                <c:pt idx="3">
                  <c:v>0.44735516372796003</c:v>
                </c:pt>
                <c:pt idx="4">
                  <c:v>0.43324937027707844</c:v>
                </c:pt>
                <c:pt idx="5">
                  <c:v>0.41914357682619685</c:v>
                </c:pt>
                <c:pt idx="6">
                  <c:v>0.40503778337531521</c:v>
                </c:pt>
                <c:pt idx="7">
                  <c:v>0.38690176322418163</c:v>
                </c:pt>
                <c:pt idx="8">
                  <c:v>0.33652392947103282</c:v>
                </c:pt>
              </c:numCache>
            </c:numRef>
          </c:xVal>
          <c:yVal>
            <c:numRef>
              <c:f>'табл-хар'!$M$40:$M$48</c:f>
              <c:numCache>
                <c:formatCode>General</c:formatCode>
                <c:ptCount val="9"/>
                <c:pt idx="0">
                  <c:v>1.8781197232944491</c:v>
                </c:pt>
                <c:pt idx="1">
                  <c:v>2.401618936325645</c:v>
                </c:pt>
                <c:pt idx="2">
                  <c:v>2.6433359753713188</c:v>
                </c:pt>
                <c:pt idx="3">
                  <c:v>2.8608863447413713</c:v>
                </c:pt>
                <c:pt idx="4">
                  <c:v>3.0854756615676937</c:v>
                </c:pt>
                <c:pt idx="5">
                  <c:v>3.242950167685942</c:v>
                </c:pt>
                <c:pt idx="6">
                  <c:v>3.4037069382069416</c:v>
                </c:pt>
                <c:pt idx="7">
                  <c:v>3.5211365781727353</c:v>
                </c:pt>
                <c:pt idx="8">
                  <c:v>3.5352536452634729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3C-44AF-9CCA-78B367ED44F3}"/>
            </c:ext>
          </c:extLst>
        </c:ser>
        <c:ser>
          <c:idx val="4"/>
          <c:order val="4"/>
          <c:tx>
            <c:strRef>
              <c:f>'табл-хар'!$J$52</c:f>
              <c:strCache>
                <c:ptCount val="1"/>
                <c:pt idx="0">
                  <c:v>80%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'табл-хар'!$L$52:$L$60</c:f>
              <c:numCache>
                <c:formatCode>General</c:formatCode>
                <c:ptCount val="9"/>
                <c:pt idx="0">
                  <c:v>0.56826196473551593</c:v>
                </c:pt>
                <c:pt idx="1">
                  <c:v>0.56624685138539044</c:v>
                </c:pt>
                <c:pt idx="2">
                  <c:v>0.56221662468513844</c:v>
                </c:pt>
                <c:pt idx="3">
                  <c:v>0.55818639798488634</c:v>
                </c:pt>
                <c:pt idx="4">
                  <c:v>0.55012594458438324</c:v>
                </c:pt>
                <c:pt idx="5">
                  <c:v>0.54206549118387926</c:v>
                </c:pt>
                <c:pt idx="6">
                  <c:v>0.52795969773299756</c:v>
                </c:pt>
                <c:pt idx="7">
                  <c:v>0.50780856423173759</c:v>
                </c:pt>
                <c:pt idx="8">
                  <c:v>0.45743073047858962</c:v>
                </c:pt>
              </c:numCache>
            </c:numRef>
          </c:xVal>
          <c:yVal>
            <c:numRef>
              <c:f>'табл-хар'!$M$52:$M$60</c:f>
              <c:numCache>
                <c:formatCode>General</c:formatCode>
                <c:ptCount val="9"/>
                <c:pt idx="0">
                  <c:v>2.5256319577442405</c:v>
                </c:pt>
                <c:pt idx="1">
                  <c:v>3.2165731358935301</c:v>
                </c:pt>
                <c:pt idx="2">
                  <c:v>3.5500334148791626</c:v>
                </c:pt>
                <c:pt idx="3">
                  <c:v>3.8602259903078315</c:v>
                </c:pt>
                <c:pt idx="4">
                  <c:v>4.2156631227960428</c:v>
                </c:pt>
                <c:pt idx="5">
                  <c:v>4.4994585075414095</c:v>
                </c:pt>
                <c:pt idx="6">
                  <c:v>4.7314488960277297</c:v>
                </c:pt>
                <c:pt idx="7">
                  <c:v>4.899736998329665</c:v>
                </c:pt>
                <c:pt idx="8">
                  <c:v>5.0580173411703386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5A3C-44AF-9CCA-78B367ED44F3}"/>
            </c:ext>
          </c:extLst>
        </c:ser>
        <c:ser>
          <c:idx val="5"/>
          <c:order val="5"/>
          <c:tx>
            <c:strRef>
              <c:f>'табл-хар'!$J$64</c:f>
              <c:strCache>
                <c:ptCount val="1"/>
                <c:pt idx="0">
                  <c:v>85%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'табл-хар'!$L$64:$L$72</c:f>
              <c:numCache>
                <c:formatCode>General</c:formatCode>
                <c:ptCount val="9"/>
                <c:pt idx="0">
                  <c:v>0.6226700251889169</c:v>
                </c:pt>
                <c:pt idx="1">
                  <c:v>0.6226700251889169</c:v>
                </c:pt>
                <c:pt idx="2">
                  <c:v>0.62065491183879118</c:v>
                </c:pt>
                <c:pt idx="3">
                  <c:v>0.6186397984886649</c:v>
                </c:pt>
                <c:pt idx="4">
                  <c:v>0.6125944584382873</c:v>
                </c:pt>
                <c:pt idx="5">
                  <c:v>0.60453400503778321</c:v>
                </c:pt>
                <c:pt idx="6">
                  <c:v>0.59244332493702723</c:v>
                </c:pt>
                <c:pt idx="7">
                  <c:v>0.58035264483627202</c:v>
                </c:pt>
                <c:pt idx="8">
                  <c:v>0.54408060453400486</c:v>
                </c:pt>
              </c:numCache>
            </c:numRef>
          </c:xVal>
          <c:yVal>
            <c:numRef>
              <c:f>'табл-хар'!$M$64:$M$72</c:f>
              <c:numCache>
                <c:formatCode>General</c:formatCode>
                <c:ptCount val="9"/>
                <c:pt idx="0">
                  <c:v>2.9038123820016586</c:v>
                </c:pt>
                <c:pt idx="1">
                  <c:v>3.6712628471426898</c:v>
                </c:pt>
                <c:pt idx="2">
                  <c:v>4.0542661929408217</c:v>
                </c:pt>
                <c:pt idx="3">
                  <c:v>4.4143579604747165</c:v>
                </c:pt>
                <c:pt idx="4">
                  <c:v>4.8300619413028922</c:v>
                </c:pt>
                <c:pt idx="5">
                  <c:v>5.1492536105432682</c:v>
                </c:pt>
                <c:pt idx="6">
                  <c:v>5.4404145145831899</c:v>
                </c:pt>
                <c:pt idx="7">
                  <c:v>5.7423622308408371</c:v>
                </c:pt>
                <c:pt idx="8">
                  <c:v>6.1726621535517436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5A3C-44AF-9CCA-78B367ED44F3}"/>
            </c:ext>
          </c:extLst>
        </c:ser>
        <c:ser>
          <c:idx val="6"/>
          <c:order val="6"/>
          <c:tx>
            <c:strRef>
              <c:f>'табл-хар'!$J$76</c:f>
              <c:strCache>
                <c:ptCount val="1"/>
                <c:pt idx="0">
                  <c:v>90%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'табл-хар'!$L$76:$L$84</c:f>
              <c:numCache>
                <c:formatCode>General</c:formatCode>
                <c:ptCount val="9"/>
                <c:pt idx="0">
                  <c:v>0.69319899244332484</c:v>
                </c:pt>
                <c:pt idx="1">
                  <c:v>0.69118387909319923</c:v>
                </c:pt>
                <c:pt idx="2">
                  <c:v>0.68916876574307284</c:v>
                </c:pt>
                <c:pt idx="3">
                  <c:v>0.68715365239294723</c:v>
                </c:pt>
                <c:pt idx="4">
                  <c:v>0.68110831234256963</c:v>
                </c:pt>
                <c:pt idx="5">
                  <c:v>0.67506297229219125</c:v>
                </c:pt>
                <c:pt idx="6">
                  <c:v>0.66700251889168805</c:v>
                </c:pt>
                <c:pt idx="7">
                  <c:v>0.65491183879093207</c:v>
                </c:pt>
                <c:pt idx="8">
                  <c:v>0.6146095717884128</c:v>
                </c:pt>
              </c:numCache>
            </c:numRef>
          </c:xVal>
          <c:yVal>
            <c:numRef>
              <c:f>'табл-хар'!$M$76:$M$84</c:f>
              <c:numCache>
                <c:formatCode>General</c:formatCode>
                <c:ptCount val="9"/>
                <c:pt idx="0">
                  <c:v>3.3997701522373687</c:v>
                </c:pt>
                <c:pt idx="1">
                  <c:v>4.229311825433463</c:v>
                </c:pt>
                <c:pt idx="2">
                  <c:v>4.651695473667611</c:v>
                </c:pt>
                <c:pt idx="3">
                  <c:v>5.0489745359814355</c:v>
                </c:pt>
                <c:pt idx="4">
                  <c:v>5.5109819927950312</c:v>
                </c:pt>
                <c:pt idx="5">
                  <c:v>5.8906302877998424</c:v>
                </c:pt>
                <c:pt idx="6">
                  <c:v>6.2691923195285808</c:v>
                </c:pt>
                <c:pt idx="7">
                  <c:v>6.6185672688192332</c:v>
                </c:pt>
                <c:pt idx="8">
                  <c:v>7.0918344115137222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5A3C-44AF-9CCA-78B367ED44F3}"/>
            </c:ext>
          </c:extLst>
        </c:ser>
        <c:ser>
          <c:idx val="7"/>
          <c:order val="7"/>
          <c:tx>
            <c:strRef>
              <c:f>'табл-хар'!$J$88</c:f>
              <c:strCache>
                <c:ptCount val="1"/>
                <c:pt idx="0">
                  <c:v>92%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'табл-хар'!$L$88:$L$96</c:f>
              <c:numCache>
                <c:formatCode>General</c:formatCode>
                <c:ptCount val="9"/>
                <c:pt idx="0">
                  <c:v>0.72141057934508801</c:v>
                </c:pt>
                <c:pt idx="1">
                  <c:v>0.72141057934508801</c:v>
                </c:pt>
                <c:pt idx="2">
                  <c:v>0.7193954659949624</c:v>
                </c:pt>
                <c:pt idx="3">
                  <c:v>0.71738035264483602</c:v>
                </c:pt>
                <c:pt idx="4">
                  <c:v>0.71335012594458402</c:v>
                </c:pt>
                <c:pt idx="5">
                  <c:v>0.71133501259445842</c:v>
                </c:pt>
                <c:pt idx="6">
                  <c:v>0.70327455919395443</c:v>
                </c:pt>
                <c:pt idx="7">
                  <c:v>0.69319899244332484</c:v>
                </c:pt>
                <c:pt idx="8">
                  <c:v>0.65894206549118406</c:v>
                </c:pt>
              </c:numCache>
            </c:numRef>
          </c:xVal>
          <c:yVal>
            <c:numRef>
              <c:f>'табл-хар'!$M$88:$M$96</c:f>
              <c:numCache>
                <c:formatCode>General</c:formatCode>
                <c:ptCount val="9"/>
                <c:pt idx="0">
                  <c:v>3.5997931647110928</c:v>
                </c:pt>
                <c:pt idx="1">
                  <c:v>4.4773945506984107</c:v>
                </c:pt>
                <c:pt idx="2">
                  <c:v>4.9172292550115904</c:v>
                </c:pt>
                <c:pt idx="3">
                  <c:v>5.3309906425668299</c:v>
                </c:pt>
                <c:pt idx="4">
                  <c:v>5.8337511399499205</c:v>
                </c:pt>
                <c:pt idx="5">
                  <c:v>6.2748226675534555</c:v>
                </c:pt>
                <c:pt idx="6">
                  <c:v>6.6755659060965815</c:v>
                </c:pt>
                <c:pt idx="7">
                  <c:v>7.0721303529885899</c:v>
                </c:pt>
                <c:pt idx="8">
                  <c:v>7.6744731291951753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5A3C-44AF-9CCA-78B367ED44F3}"/>
            </c:ext>
          </c:extLst>
        </c:ser>
        <c:ser>
          <c:idx val="8"/>
          <c:order val="8"/>
          <c:tx>
            <c:strRef>
              <c:f>'табл-хар'!$J$100</c:f>
              <c:strCache>
                <c:ptCount val="1"/>
                <c:pt idx="0">
                  <c:v>94%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'табл-хар'!$L$100:$L$108</c:f>
              <c:numCache>
                <c:formatCode>General</c:formatCode>
                <c:ptCount val="9"/>
                <c:pt idx="0">
                  <c:v>0.75163727959697768</c:v>
                </c:pt>
                <c:pt idx="1">
                  <c:v>0.7496221662468513</c:v>
                </c:pt>
                <c:pt idx="2">
                  <c:v>0.74760705289672558</c:v>
                </c:pt>
                <c:pt idx="3">
                  <c:v>0.7455919395465993</c:v>
                </c:pt>
                <c:pt idx="4">
                  <c:v>0.74357682619647358</c:v>
                </c:pt>
                <c:pt idx="5">
                  <c:v>0.7415617128463472</c:v>
                </c:pt>
                <c:pt idx="6">
                  <c:v>0.73551637279596971</c:v>
                </c:pt>
                <c:pt idx="7">
                  <c:v>0.72947103274559211</c:v>
                </c:pt>
                <c:pt idx="8">
                  <c:v>0.70125944584382882</c:v>
                </c:pt>
              </c:numCache>
            </c:numRef>
          </c:xVal>
          <c:yVal>
            <c:numRef>
              <c:f>'табл-хар'!$M$100:$M$108</c:f>
              <c:numCache>
                <c:formatCode>General</c:formatCode>
                <c:ptCount val="9"/>
                <c:pt idx="0">
                  <c:v>3.8150677121500722</c:v>
                </c:pt>
                <c:pt idx="1">
                  <c:v>4.7099099712662129</c:v>
                </c:pt>
                <c:pt idx="2">
                  <c:v>5.1660741002760444</c:v>
                </c:pt>
                <c:pt idx="3">
                  <c:v>5.5952598488943934</c:v>
                </c:pt>
                <c:pt idx="4">
                  <c:v>6.1376176979183921</c:v>
                </c:pt>
                <c:pt idx="5">
                  <c:v>6.5963939889811396</c:v>
                </c:pt>
                <c:pt idx="6">
                  <c:v>7.0384160242889457</c:v>
                </c:pt>
                <c:pt idx="7">
                  <c:v>7.5039253210343579</c:v>
                </c:pt>
                <c:pt idx="8">
                  <c:v>8.2338670727859444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5A3C-44AF-9CCA-78B367ED44F3}"/>
            </c:ext>
          </c:extLst>
        </c:ser>
        <c:ser>
          <c:idx val="9"/>
          <c:order val="9"/>
          <c:tx>
            <c:strRef>
              <c:f>'табл-хар'!$J$112</c:f>
              <c:strCache>
                <c:ptCount val="1"/>
                <c:pt idx="0">
                  <c:v>96%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'табл-хар'!$L$112:$L$120</c:f>
              <c:numCache>
                <c:formatCode>General</c:formatCode>
                <c:ptCount val="9"/>
                <c:pt idx="0">
                  <c:v>0.77178841309823687</c:v>
                </c:pt>
                <c:pt idx="1">
                  <c:v>0.77178841309823687</c:v>
                </c:pt>
                <c:pt idx="2">
                  <c:v>0.7709823677581864</c:v>
                </c:pt>
                <c:pt idx="3">
                  <c:v>0.76977329974811126</c:v>
                </c:pt>
                <c:pt idx="4">
                  <c:v>0.76574307304785849</c:v>
                </c:pt>
                <c:pt idx="5">
                  <c:v>0.76171284634760728</c:v>
                </c:pt>
                <c:pt idx="6">
                  <c:v>0.75566750629722967</c:v>
                </c:pt>
                <c:pt idx="7">
                  <c:v>0.7496221662468513</c:v>
                </c:pt>
                <c:pt idx="8">
                  <c:v>0.72342569269521362</c:v>
                </c:pt>
              </c:numCache>
            </c:numRef>
          </c:xVal>
          <c:yVal>
            <c:numRef>
              <c:f>'табл-хар'!$M$112:$M$120</c:f>
              <c:numCache>
                <c:formatCode>General</c:formatCode>
                <c:ptCount val="9"/>
                <c:pt idx="0">
                  <c:v>3.9591150260158208</c:v>
                </c:pt>
                <c:pt idx="1">
                  <c:v>4.8932323461644138</c:v>
                </c:pt>
                <c:pt idx="2">
                  <c:v>5.3729716088151349</c:v>
                </c:pt>
                <c:pt idx="3">
                  <c:v>5.8225546330332341</c:v>
                </c:pt>
                <c:pt idx="4">
                  <c:v>6.3612037701361848</c:v>
                </c:pt>
                <c:pt idx="5">
                  <c:v>6.8114590980347787</c:v>
                </c:pt>
                <c:pt idx="6">
                  <c:v>7.2659444724101014</c:v>
                </c:pt>
                <c:pt idx="7">
                  <c:v>7.7446577762607838</c:v>
                </c:pt>
                <c:pt idx="8">
                  <c:v>8.5280820582173344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5A3C-44AF-9CCA-78B367ED44F3}"/>
            </c:ext>
          </c:extLst>
        </c:ser>
        <c:ser>
          <c:idx val="10"/>
          <c:order val="10"/>
          <c:tx>
            <c:strRef>
              <c:f>'табл-хар'!$J$124</c:f>
              <c:strCache>
                <c:ptCount val="1"/>
                <c:pt idx="0">
                  <c:v>98%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'табл-хар'!$L$124:$L$132</c:f>
              <c:numCache>
                <c:formatCode>General</c:formatCode>
                <c:ptCount val="9"/>
                <c:pt idx="0">
                  <c:v>0.79596977329974805</c:v>
                </c:pt>
                <c:pt idx="1">
                  <c:v>0.79596977329974805</c:v>
                </c:pt>
                <c:pt idx="2">
                  <c:v>0.79596977329974805</c:v>
                </c:pt>
                <c:pt idx="3">
                  <c:v>0.79596977329974805</c:v>
                </c:pt>
                <c:pt idx="4">
                  <c:v>0.79395465994962244</c:v>
                </c:pt>
                <c:pt idx="5">
                  <c:v>0.79193954659949606</c:v>
                </c:pt>
                <c:pt idx="6">
                  <c:v>0.78589420654911846</c:v>
                </c:pt>
                <c:pt idx="7">
                  <c:v>0.78186397984886646</c:v>
                </c:pt>
                <c:pt idx="8">
                  <c:v>0.76574307304785849</c:v>
                </c:pt>
              </c:numCache>
            </c:numRef>
          </c:xVal>
          <c:yVal>
            <c:numRef>
              <c:f>'табл-хар'!$M$124:$M$132</c:f>
              <c:numCache>
                <c:formatCode>General</c:formatCode>
                <c:ptCount val="9"/>
                <c:pt idx="0">
                  <c:v>4.1325111778445427</c:v>
                </c:pt>
                <c:pt idx="1">
                  <c:v>5.0938318127838667</c:v>
                </c:pt>
                <c:pt idx="2">
                  <c:v>5.5948258112876976</c:v>
                </c:pt>
                <c:pt idx="3">
                  <c:v>6.0695723628422309</c:v>
                </c:pt>
                <c:pt idx="4">
                  <c:v>6.6466533500703262</c:v>
                </c:pt>
                <c:pt idx="5">
                  <c:v>7.1350466807129234</c:v>
                </c:pt>
                <c:pt idx="6">
                  <c:v>7.6082758317251731</c:v>
                </c:pt>
                <c:pt idx="7">
                  <c:v>8.1310388204395281</c:v>
                </c:pt>
                <c:pt idx="8">
                  <c:v>9.0919479034500874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5A3C-44AF-9CCA-78B367ED44F3}"/>
            </c:ext>
          </c:extLst>
        </c:ser>
        <c:ser>
          <c:idx val="11"/>
          <c:order val="11"/>
          <c:tx>
            <c:strRef>
              <c:f>'табл-хар'!$J$136</c:f>
              <c:strCache>
                <c:ptCount val="1"/>
                <c:pt idx="0">
                  <c:v>100%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'табл-хар'!$L$136:$L$144</c:f>
              <c:numCache>
                <c:formatCode>General</c:formatCode>
                <c:ptCount val="9"/>
                <c:pt idx="0">
                  <c:v>0.80201511335012798</c:v>
                </c:pt>
                <c:pt idx="1">
                  <c:v>0.80201511335012798</c:v>
                </c:pt>
                <c:pt idx="2">
                  <c:v>0.80201511335012798</c:v>
                </c:pt>
                <c:pt idx="3">
                  <c:v>0.80201511335012798</c:v>
                </c:pt>
                <c:pt idx="4">
                  <c:v>0.80201511335012798</c:v>
                </c:pt>
                <c:pt idx="5">
                  <c:v>0.80201511335012798</c:v>
                </c:pt>
                <c:pt idx="6">
                  <c:v>0.8</c:v>
                </c:pt>
                <c:pt idx="7">
                  <c:v>0.79879093198992401</c:v>
                </c:pt>
                <c:pt idx="8">
                  <c:v>0.79395465994962244</c:v>
                </c:pt>
              </c:numCache>
            </c:numRef>
          </c:xVal>
          <c:yVal>
            <c:numRef>
              <c:f>'табл-хар'!$M$136:$M$144</c:f>
              <c:numCache>
                <c:formatCode>General</c:formatCode>
                <c:ptCount val="9"/>
                <c:pt idx="0">
                  <c:v>4.1759498555303773</c:v>
                </c:pt>
                <c:pt idx="1">
                  <c:v>5.1440789354431748</c:v>
                </c:pt>
                <c:pt idx="2">
                  <c:v>5.6486043684701865</c:v>
                </c:pt>
                <c:pt idx="3">
                  <c:v>6.1266890108485503</c:v>
                </c:pt>
                <c:pt idx="4">
                  <c:v>6.7283878973808156</c:v>
                </c:pt>
                <c:pt idx="5">
                  <c:v>7.2431663475292645</c:v>
                </c:pt>
                <c:pt idx="6">
                  <c:v>8</c:v>
                </c:pt>
                <c:pt idx="7">
                  <c:v>8.3344672691388269</c:v>
                </c:pt>
                <c:pt idx="8">
                  <c:v>9.4693885589275109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5A3C-44AF-9CCA-78B367ED44F3}"/>
            </c:ext>
          </c:extLst>
        </c:ser>
        <c:ser>
          <c:idx val="12"/>
          <c:order val="12"/>
          <c:tx>
            <c:strRef>
              <c:f>'табл-хар'!$J$148</c:f>
              <c:strCache>
                <c:ptCount val="1"/>
                <c:pt idx="0">
                  <c:v>104%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'табл-хар'!$L$148:$L$156</c:f>
              <c:numCache>
                <c:formatCode>General</c:formatCode>
                <c:ptCount val="9"/>
                <c:pt idx="0">
                  <c:v>0.81209068010075203</c:v>
                </c:pt>
                <c:pt idx="1">
                  <c:v>0.81209068010075203</c:v>
                </c:pt>
                <c:pt idx="2">
                  <c:v>0.81209068010075203</c:v>
                </c:pt>
                <c:pt idx="3">
                  <c:v>0.81209068010075203</c:v>
                </c:pt>
                <c:pt idx="4">
                  <c:v>0.81209068010075203</c:v>
                </c:pt>
                <c:pt idx="5">
                  <c:v>0.81209068010075203</c:v>
                </c:pt>
                <c:pt idx="6">
                  <c:v>0.81209068010075203</c:v>
                </c:pt>
                <c:pt idx="7">
                  <c:v>0.81209068010075203</c:v>
                </c:pt>
                <c:pt idx="8">
                  <c:v>0.8108816120906801</c:v>
                </c:pt>
              </c:numCache>
            </c:numRef>
          </c:xVal>
          <c:yVal>
            <c:numRef>
              <c:f>'табл-хар'!$M$148:$M$156</c:f>
              <c:numCache>
                <c:formatCode>General</c:formatCode>
                <c:ptCount val="9"/>
                <c:pt idx="0">
                  <c:v>4.2484257719639702</c:v>
                </c:pt>
                <c:pt idx="1">
                  <c:v>5.2279090011326659</c:v>
                </c:pt>
                <c:pt idx="2">
                  <c:v>5.7383238255994025</c:v>
                </c:pt>
                <c:pt idx="3">
                  <c:v>6.2219754934266875</c:v>
                </c:pt>
                <c:pt idx="4">
                  <c:v>6.8306648432599193</c:v>
                </c:pt>
                <c:pt idx="5">
                  <c:v>7.3514118669576121</c:v>
                </c:pt>
                <c:pt idx="6">
                  <c:v>7.905938751578252</c:v>
                </c:pt>
                <c:pt idx="7">
                  <c:v>8.4945761478980337</c:v>
                </c:pt>
                <c:pt idx="8">
                  <c:v>9.696419789810502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5A3C-44AF-9CCA-78B367ED44F3}"/>
            </c:ext>
          </c:extLst>
        </c:ser>
        <c:ser>
          <c:idx val="13"/>
          <c:order val="13"/>
          <c:tx>
            <c:strRef>
              <c:f>'табл-хар'!$J$160</c:f>
              <c:strCache>
                <c:ptCount val="1"/>
                <c:pt idx="0">
                  <c:v>108%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'табл-хар'!$L$160:$L$168</c:f>
              <c:numCache>
                <c:formatCode>General</c:formatCode>
                <c:ptCount val="9"/>
                <c:pt idx="0">
                  <c:v>0.82216624685138395</c:v>
                </c:pt>
                <c:pt idx="1">
                  <c:v>0.82216624685138395</c:v>
                </c:pt>
                <c:pt idx="2">
                  <c:v>0.82216624685138395</c:v>
                </c:pt>
                <c:pt idx="3">
                  <c:v>0.82216624685138395</c:v>
                </c:pt>
                <c:pt idx="4">
                  <c:v>0.82216624685138395</c:v>
                </c:pt>
                <c:pt idx="5">
                  <c:v>0.82216624685138395</c:v>
                </c:pt>
                <c:pt idx="6">
                  <c:v>0.82216624685138395</c:v>
                </c:pt>
                <c:pt idx="7">
                  <c:v>0.82216624685138395</c:v>
                </c:pt>
                <c:pt idx="8">
                  <c:v>0.82216624685138395</c:v>
                </c:pt>
              </c:numCache>
            </c:numRef>
          </c:xVal>
          <c:yVal>
            <c:numRef>
              <c:f>'табл-хар'!$M$160:$M$168</c:f>
              <c:numCache>
                <c:formatCode>General</c:formatCode>
                <c:ptCount val="9"/>
                <c:pt idx="0">
                  <c:v>4.3209981195378147</c:v>
                </c:pt>
                <c:pt idx="1">
                  <c:v>5.3118438985203316</c:v>
                </c:pt>
                <c:pt idx="2">
                  <c:v>5.8281526770774361</c:v>
                </c:pt>
                <c:pt idx="3">
                  <c:v>6.3173757726512374</c:v>
                </c:pt>
                <c:pt idx="4">
                  <c:v>6.9330612086999297</c:v>
                </c:pt>
                <c:pt idx="5">
                  <c:v>7.4597816726540138</c:v>
                </c:pt>
                <c:pt idx="6">
                  <c:v>8.020659161138445</c:v>
                </c:pt>
                <c:pt idx="7">
                  <c:v>8.6160276725126685</c:v>
                </c:pt>
                <c:pt idx="8">
                  <c:v>9.848004897085163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5A3C-44AF-9CCA-78B367ED44F3}"/>
            </c:ext>
          </c:extLst>
        </c:ser>
        <c:ser>
          <c:idx val="14"/>
          <c:order val="14"/>
          <c:tx>
            <c:strRef>
              <c:f>'табл-хар'!$P$2</c:f>
              <c:strCache>
                <c:ptCount val="1"/>
                <c:pt idx="0">
                  <c:v>Граница</c:v>
                </c:pt>
              </c:strCache>
            </c:strRef>
          </c:tx>
          <c:spPr>
            <a:ln w="19050" cap="rnd">
              <a:solidFill>
                <a:sysClr val="windowText" lastClr="000000"/>
              </a:solidFill>
              <a:round/>
            </a:ln>
            <a:effectLst/>
          </c:spPr>
          <c:marker>
            <c:symbol val="none"/>
          </c:marker>
          <c:xVal>
            <c:numRef>
              <c:f>'табл-хар'!$P$4:$P$17</c:f>
              <c:numCache>
                <c:formatCode>General</c:formatCode>
                <c:ptCount val="14"/>
                <c:pt idx="0">
                  <c:v>0.1773299748110832</c:v>
                </c:pt>
                <c:pt idx="1">
                  <c:v>0.20151133501259444</c:v>
                </c:pt>
                <c:pt idx="2">
                  <c:v>0.25994962216624723</c:v>
                </c:pt>
                <c:pt idx="3">
                  <c:v>0.33652392947103282</c:v>
                </c:pt>
                <c:pt idx="4">
                  <c:v>0.45743073047858962</c:v>
                </c:pt>
                <c:pt idx="5">
                  <c:v>0.54408060453400486</c:v>
                </c:pt>
                <c:pt idx="6">
                  <c:v>0.6146095717884128</c:v>
                </c:pt>
                <c:pt idx="7">
                  <c:v>0.65894206549118406</c:v>
                </c:pt>
                <c:pt idx="8">
                  <c:v>0.70125944584382882</c:v>
                </c:pt>
                <c:pt idx="9">
                  <c:v>0.72342569269521362</c:v>
                </c:pt>
                <c:pt idx="10">
                  <c:v>0.76574307304785849</c:v>
                </c:pt>
                <c:pt idx="11">
                  <c:v>0.79395465994962244</c:v>
                </c:pt>
                <c:pt idx="12">
                  <c:v>0.8108816120906801</c:v>
                </c:pt>
                <c:pt idx="13">
                  <c:v>0.82216624685138395</c:v>
                </c:pt>
              </c:numCache>
            </c:numRef>
          </c:xVal>
          <c:yVal>
            <c:numRef>
              <c:f>'табл-хар'!$Q$4:$Q$17</c:f>
              <c:numCache>
                <c:formatCode>General</c:formatCode>
                <c:ptCount val="14"/>
                <c:pt idx="0">
                  <c:v>1.6118282871427387</c:v>
                </c:pt>
                <c:pt idx="1">
                  <c:v>1.8959521036888551</c:v>
                </c:pt>
                <c:pt idx="2">
                  <c:v>2.5957604438588406</c:v>
                </c:pt>
                <c:pt idx="3">
                  <c:v>3.5352536452634729</c:v>
                </c:pt>
                <c:pt idx="4">
                  <c:v>5.0580173411703386</c:v>
                </c:pt>
                <c:pt idx="5">
                  <c:v>6.1726621535517436</c:v>
                </c:pt>
                <c:pt idx="6">
                  <c:v>7.0918344115137222</c:v>
                </c:pt>
                <c:pt idx="7">
                  <c:v>7.6744731291951753</c:v>
                </c:pt>
                <c:pt idx="8">
                  <c:v>8.2338670727859444</c:v>
                </c:pt>
                <c:pt idx="9">
                  <c:v>8.5280820582173344</c:v>
                </c:pt>
                <c:pt idx="10">
                  <c:v>9.0919479034500874</c:v>
                </c:pt>
                <c:pt idx="11">
                  <c:v>9.4693885589275109</c:v>
                </c:pt>
                <c:pt idx="12">
                  <c:v>9.696419789810502</c:v>
                </c:pt>
                <c:pt idx="13">
                  <c:v>9.848004897085163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5A3C-44AF-9CCA-78B367ED44F3}"/>
            </c:ext>
          </c:extLst>
        </c:ser>
        <c:ser>
          <c:idx val="15"/>
          <c:order val="15"/>
          <c:tx>
            <c:v>ЛСР</c:v>
          </c:tx>
          <c:spPr>
            <a:ln w="3810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графики!$D$5:$AG$5</c:f>
              <c:numCache>
                <c:formatCode>General</c:formatCode>
                <c:ptCount val="30"/>
                <c:pt idx="0">
                  <c:v>0.8</c:v>
                </c:pt>
                <c:pt idx="1">
                  <c:v>0.5</c:v>
                </c:pt>
              </c:numCache>
            </c:numRef>
          </c:xVal>
          <c:yVal>
            <c:numRef>
              <c:f>графики!$D$4:$AG$4</c:f>
              <c:numCache>
                <c:formatCode>General</c:formatCode>
                <c:ptCount val="30"/>
                <c:pt idx="0" formatCode="0.00">
                  <c:v>8</c:v>
                </c:pt>
                <c:pt idx="1">
                  <c:v>2.5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F-5A3C-44AF-9CCA-78B367ED4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615336"/>
        <c:axId val="184146224"/>
      </c:scatterChart>
      <c:valAx>
        <c:axId val="184615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q(lambda)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4146224"/>
        <c:crosses val="autoZero"/>
        <c:crossBetween val="midCat"/>
      </c:valAx>
      <c:valAx>
        <c:axId val="184146224"/>
        <c:scaling>
          <c:orientation val="minMax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ru-RU"/>
                  <a:t>П*к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846153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7</xdr:row>
      <xdr:rowOff>0</xdr:rowOff>
    </xdr:from>
    <xdr:to>
      <xdr:col>24</xdr:col>
      <xdr:colOff>0</xdr:colOff>
      <xdr:row>37</xdr:row>
      <xdr:rowOff>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685799</xdr:colOff>
      <xdr:row>7</xdr:row>
      <xdr:rowOff>0</xdr:rowOff>
    </xdr:from>
    <xdr:to>
      <xdr:col>12</xdr:col>
      <xdr:colOff>9524</xdr:colOff>
      <xdr:row>37</xdr:row>
      <xdr:rowOff>9525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18"/>
  <sheetViews>
    <sheetView tabSelected="1" topLeftCell="B1" workbookViewId="0">
      <selection activeCell="J39" sqref="J39"/>
    </sheetView>
  </sheetViews>
  <sheetFormatPr defaultRowHeight="14.25" x14ac:dyDescent="0.2"/>
  <sheetData>
    <row r="2" spans="2:33" x14ac:dyDescent="0.2">
      <c r="B2" s="17" t="s">
        <v>13</v>
      </c>
      <c r="C2" s="18"/>
      <c r="D2" s="21" t="s">
        <v>12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</row>
    <row r="3" spans="2:33" x14ac:dyDescent="0.2">
      <c r="B3" s="19"/>
      <c r="C3" s="20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</row>
    <row r="4" spans="2:33" ht="15.75" x14ac:dyDescent="0.3">
      <c r="B4" s="5" t="s">
        <v>8</v>
      </c>
      <c r="C4" s="13">
        <v>8</v>
      </c>
      <c r="D4" s="12">
        <f>C4</f>
        <v>8</v>
      </c>
      <c r="E4" s="11">
        <v>2.5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</row>
    <row r="5" spans="2:33" ht="15.75" x14ac:dyDescent="0.3">
      <c r="B5" s="5" t="s">
        <v>9</v>
      </c>
      <c r="C5" s="14">
        <v>0.8</v>
      </c>
      <c r="D5" s="11">
        <f>C5</f>
        <v>0.8</v>
      </c>
      <c r="E5" s="11">
        <v>0.5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2:33" ht="15.75" x14ac:dyDescent="0.3">
      <c r="B6" s="9" t="s">
        <v>10</v>
      </c>
      <c r="C6" s="14">
        <v>0.87</v>
      </c>
      <c r="D6" s="11">
        <f>C6</f>
        <v>0.87</v>
      </c>
      <c r="E6" s="11">
        <v>0.73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18" ht="14.25" customHeight="1" x14ac:dyDescent="0.2"/>
  </sheetData>
  <mergeCells count="2">
    <mergeCell ref="B2:C3"/>
    <mergeCell ref="D2:AG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72"/>
  <sheetViews>
    <sheetView zoomScale="85" zoomScaleNormal="85" workbookViewId="0">
      <selection activeCell="I16" sqref="I16"/>
    </sheetView>
  </sheetViews>
  <sheetFormatPr defaultRowHeight="14.25" x14ac:dyDescent="0.2"/>
  <cols>
    <col min="1" max="3" width="10.625" customWidth="1"/>
    <col min="4" max="4" width="5.875" style="1" customWidth="1"/>
    <col min="5" max="5" width="2.875" customWidth="1"/>
    <col min="6" max="6" width="16.125" customWidth="1"/>
    <col min="7" max="10" width="10.625" customWidth="1"/>
    <col min="11" max="11" width="2.875" customWidth="1"/>
    <col min="12" max="14" width="10.625" customWidth="1"/>
  </cols>
  <sheetData>
    <row r="2" spans="1:17" x14ac:dyDescent="0.2">
      <c r="A2" s="15" t="s">
        <v>0</v>
      </c>
      <c r="B2" s="15"/>
      <c r="F2" s="2" t="s">
        <v>1</v>
      </c>
      <c r="G2" s="3" t="s">
        <v>2</v>
      </c>
      <c r="H2" s="3" t="s">
        <v>3</v>
      </c>
      <c r="L2" s="2" t="s">
        <v>4</v>
      </c>
      <c r="M2" s="3" t="s">
        <v>5</v>
      </c>
      <c r="N2" s="3" t="s">
        <v>6</v>
      </c>
      <c r="P2" t="s">
        <v>11</v>
      </c>
    </row>
    <row r="3" spans="1:17" x14ac:dyDescent="0.2">
      <c r="A3" s="16" t="s">
        <v>7</v>
      </c>
      <c r="B3" s="16"/>
      <c r="F3" s="1"/>
      <c r="G3" s="4"/>
      <c r="H3" s="4"/>
    </row>
    <row r="4" spans="1:17" ht="15.75" x14ac:dyDescent="0.3">
      <c r="A4" s="5" t="s">
        <v>8</v>
      </c>
      <c r="B4" s="6">
        <f>графики!C4</f>
        <v>8</v>
      </c>
      <c r="D4" s="1">
        <v>0.45</v>
      </c>
      <c r="E4" s="1"/>
      <c r="F4" s="4">
        <v>0.41309823677581903</v>
      </c>
      <c r="G4" s="4">
        <v>-3.2435572776591502E-2</v>
      </c>
      <c r="H4" s="4">
        <v>0.71925754060324798</v>
      </c>
      <c r="J4" s="7">
        <f>D4</f>
        <v>0.45</v>
      </c>
      <c r="L4">
        <f t="shared" ref="L4:L12" si="0">F4*$B$5</f>
        <v>0.33047858942065522</v>
      </c>
      <c r="M4">
        <f t="shared" ref="M4:M12" si="1">POWER($B$4,G4)</f>
        <v>0.93477644226893608</v>
      </c>
      <c r="N4">
        <f>H4*$B$6</f>
        <v>0.62575406032482572</v>
      </c>
      <c r="P4">
        <f>L12</f>
        <v>0.1773299748110832</v>
      </c>
      <c r="Q4">
        <f>M12</f>
        <v>1.6118282871427387</v>
      </c>
    </row>
    <row r="5" spans="1:17" ht="15.75" x14ac:dyDescent="0.3">
      <c r="A5" s="5" t="s">
        <v>9</v>
      </c>
      <c r="B5" s="8">
        <f>графики!C5</f>
        <v>0.8</v>
      </c>
      <c r="F5" s="4">
        <v>0.38287153652392902</v>
      </c>
      <c r="G5" s="4">
        <v>8.7378308717739703E-2</v>
      </c>
      <c r="H5" s="4">
        <v>0.74245939675174</v>
      </c>
      <c r="L5">
        <f t="shared" si="0"/>
        <v>0.30629722921914326</v>
      </c>
      <c r="M5">
        <f t="shared" si="1"/>
        <v>1.1992520670163178</v>
      </c>
      <c r="N5">
        <f t="shared" ref="N5:N68" si="2">H5*$B$6</f>
        <v>0.64593967517401385</v>
      </c>
      <c r="P5">
        <f>L24</f>
        <v>0.20151133501259444</v>
      </c>
      <c r="Q5">
        <f>M24</f>
        <v>1.8959521036888551</v>
      </c>
    </row>
    <row r="6" spans="1:17" ht="15.75" x14ac:dyDescent="0.3">
      <c r="A6" s="9" t="s">
        <v>10</v>
      </c>
      <c r="B6" s="8">
        <f>графики!C6</f>
        <v>0.87</v>
      </c>
      <c r="F6" s="4">
        <v>0.36523929471032701</v>
      </c>
      <c r="G6" s="4">
        <v>0.128802956873485</v>
      </c>
      <c r="H6" s="4">
        <v>0.74245939675174</v>
      </c>
      <c r="L6">
        <f t="shared" si="0"/>
        <v>0.29219143576826162</v>
      </c>
      <c r="M6">
        <f t="shared" si="1"/>
        <v>1.307135653474637</v>
      </c>
      <c r="N6">
        <f t="shared" si="2"/>
        <v>0.64593967517401385</v>
      </c>
      <c r="P6">
        <f>L36</f>
        <v>0.25994962216624723</v>
      </c>
      <c r="Q6">
        <f>M36</f>
        <v>2.5957604438588406</v>
      </c>
    </row>
    <row r="7" spans="1:17" x14ac:dyDescent="0.2">
      <c r="F7" s="4">
        <v>0.347607052896725</v>
      </c>
      <c r="G7" s="4">
        <v>0.15843776810725499</v>
      </c>
      <c r="H7" s="4">
        <v>0.74245939675174</v>
      </c>
      <c r="L7">
        <f t="shared" si="0"/>
        <v>0.27808564231738003</v>
      </c>
      <c r="M7">
        <f t="shared" si="1"/>
        <v>1.390220095609989</v>
      </c>
      <c r="N7">
        <f t="shared" si="2"/>
        <v>0.64593967517401385</v>
      </c>
      <c r="P7">
        <f>L48</f>
        <v>0.33652392947103282</v>
      </c>
      <c r="Q7">
        <f>M48</f>
        <v>3.5352536452634729</v>
      </c>
    </row>
    <row r="8" spans="1:17" x14ac:dyDescent="0.2">
      <c r="F8" s="4">
        <v>0.32745591939546598</v>
      </c>
      <c r="G8" s="4">
        <v>0.19197544480635501</v>
      </c>
      <c r="H8" s="4">
        <v>0.73085846867749404</v>
      </c>
      <c r="L8">
        <f t="shared" si="0"/>
        <v>0.26196473551637278</v>
      </c>
      <c r="M8">
        <f t="shared" si="1"/>
        <v>1.4906342714453824</v>
      </c>
      <c r="N8">
        <f t="shared" si="2"/>
        <v>0.63584686774941979</v>
      </c>
      <c r="P8">
        <f>L60</f>
        <v>0.45743073047858962</v>
      </c>
      <c r="Q8">
        <f>M60</f>
        <v>5.0580173411703386</v>
      </c>
    </row>
    <row r="9" spans="1:17" x14ac:dyDescent="0.2">
      <c r="F9" s="4">
        <v>0.31234256926952098</v>
      </c>
      <c r="G9" s="4">
        <v>0.219256064899676</v>
      </c>
      <c r="H9" s="4">
        <v>0.71925754060324798</v>
      </c>
      <c r="L9">
        <f t="shared" si="0"/>
        <v>0.2498740554156168</v>
      </c>
      <c r="M9">
        <f t="shared" si="1"/>
        <v>1.577640173703317</v>
      </c>
      <c r="N9">
        <f t="shared" si="2"/>
        <v>0.62575406032482572</v>
      </c>
      <c r="P9">
        <f>L72</f>
        <v>0.54408060453400486</v>
      </c>
      <c r="Q9">
        <f>M72</f>
        <v>6.1726621535517436</v>
      </c>
    </row>
    <row r="10" spans="1:17" x14ac:dyDescent="0.2">
      <c r="F10" s="4">
        <v>0.29471032745591902</v>
      </c>
      <c r="G10" s="4">
        <v>0.23921478359074799</v>
      </c>
      <c r="H10" s="4">
        <v>0.69605568445475696</v>
      </c>
      <c r="L10">
        <f t="shared" si="0"/>
        <v>0.23576826196473522</v>
      </c>
      <c r="M10">
        <f t="shared" si="1"/>
        <v>1.6444946911277283</v>
      </c>
      <c r="N10">
        <f t="shared" si="2"/>
        <v>0.60556844547563859</v>
      </c>
      <c r="P10">
        <f>L84</f>
        <v>0.6146095717884128</v>
      </c>
      <c r="Q10">
        <f>M84</f>
        <v>7.0918344115137222</v>
      </c>
    </row>
    <row r="11" spans="1:17" x14ac:dyDescent="0.2">
      <c r="F11" s="4">
        <v>0.27204030226700199</v>
      </c>
      <c r="G11" s="4">
        <v>0.245278055866645</v>
      </c>
      <c r="H11" s="4">
        <v>0.67285382830626494</v>
      </c>
      <c r="L11">
        <f t="shared" si="0"/>
        <v>0.21763224181360161</v>
      </c>
      <c r="M11">
        <f t="shared" si="1"/>
        <v>1.6653601038423655</v>
      </c>
      <c r="N11">
        <f t="shared" si="2"/>
        <v>0.58538283062645047</v>
      </c>
      <c r="P11">
        <f>L96</f>
        <v>0.65894206549118406</v>
      </c>
      <c r="Q11">
        <f>M96</f>
        <v>7.6744731291951753</v>
      </c>
    </row>
    <row r="12" spans="1:17" x14ac:dyDescent="0.2">
      <c r="F12" s="4">
        <v>0.22166246851385399</v>
      </c>
      <c r="G12" s="4">
        <v>0.22956601915404701</v>
      </c>
      <c r="H12" s="4">
        <v>0.64965197215777304</v>
      </c>
      <c r="L12">
        <f t="shared" si="0"/>
        <v>0.1773299748110832</v>
      </c>
      <c r="M12">
        <f t="shared" si="1"/>
        <v>1.6118282871427387</v>
      </c>
      <c r="N12">
        <f t="shared" si="2"/>
        <v>0.56519721577726256</v>
      </c>
      <c r="P12">
        <f>L108</f>
        <v>0.70125944584382882</v>
      </c>
      <c r="Q12">
        <f>M108</f>
        <v>8.2338670727859444</v>
      </c>
    </row>
    <row r="13" spans="1:17" x14ac:dyDescent="0.2">
      <c r="F13" s="4"/>
      <c r="G13" s="4"/>
      <c r="H13" s="4"/>
      <c r="P13">
        <f>L120</f>
        <v>0.72342569269521362</v>
      </c>
      <c r="Q13">
        <f>M120</f>
        <v>8.5280820582173344</v>
      </c>
    </row>
    <row r="14" spans="1:17" x14ac:dyDescent="0.2">
      <c r="F14" s="4"/>
      <c r="G14" s="4"/>
      <c r="H14" s="4"/>
      <c r="P14">
        <f>L132</f>
        <v>0.76574307304785849</v>
      </c>
      <c r="Q14">
        <f>M132</f>
        <v>9.0919479034500874</v>
      </c>
    </row>
    <row r="15" spans="1:17" x14ac:dyDescent="0.2">
      <c r="F15" s="1"/>
      <c r="G15" s="4"/>
      <c r="H15" s="4"/>
      <c r="P15">
        <f>L144</f>
        <v>0.79395465994962244</v>
      </c>
      <c r="Q15">
        <f>M144</f>
        <v>9.4693885589275109</v>
      </c>
    </row>
    <row r="16" spans="1:17" x14ac:dyDescent="0.2">
      <c r="D16" s="1">
        <v>0.5</v>
      </c>
      <c r="E16" s="1"/>
      <c r="F16" s="4">
        <v>0.43073047858942098</v>
      </c>
      <c r="G16" s="4">
        <v>1.2037436656384E-2</v>
      </c>
      <c r="H16" s="4">
        <v>0.73085846867749404</v>
      </c>
      <c r="J16" s="7">
        <f>D16</f>
        <v>0.5</v>
      </c>
      <c r="L16">
        <f t="shared" ref="L16:L24" si="3">F16*$B$5</f>
        <v>0.34458438287153681</v>
      </c>
      <c r="M16">
        <f t="shared" ref="M16:M24" si="4">POWER($B$4,G16)</f>
        <v>1.0253470553210273</v>
      </c>
      <c r="N16">
        <f t="shared" si="2"/>
        <v>0.63584686774941979</v>
      </c>
      <c r="P16">
        <f>L156</f>
        <v>0.8108816120906801</v>
      </c>
      <c r="Q16">
        <f>M156</f>
        <v>9.696419789810502</v>
      </c>
    </row>
    <row r="17" spans="4:17" x14ac:dyDescent="0.2">
      <c r="F17" s="4">
        <v>0.40806045340050401</v>
      </c>
      <c r="G17" s="4">
        <v>0.14415727710610701</v>
      </c>
      <c r="H17" s="4">
        <v>0.76566125290023201</v>
      </c>
      <c r="J17" s="10"/>
      <c r="L17">
        <f t="shared" si="3"/>
        <v>0.32644836272040323</v>
      </c>
      <c r="M17">
        <f t="shared" si="4"/>
        <v>1.3495438285230272</v>
      </c>
      <c r="N17">
        <f t="shared" si="2"/>
        <v>0.66612529002320187</v>
      </c>
      <c r="P17">
        <f>L168</f>
        <v>0.82216624685138395</v>
      </c>
      <c r="Q17">
        <f>M168</f>
        <v>9.848004897085163</v>
      </c>
    </row>
    <row r="18" spans="4:17" x14ac:dyDescent="0.2">
      <c r="F18" s="4">
        <v>0.390428211586902</v>
      </c>
      <c r="G18" s="4">
        <v>0.184578683128614</v>
      </c>
      <c r="H18" s="4">
        <v>0.77146171693735499</v>
      </c>
      <c r="L18">
        <f t="shared" si="3"/>
        <v>0.31234256926952164</v>
      </c>
      <c r="M18">
        <f t="shared" si="4"/>
        <v>1.4678820527204925</v>
      </c>
      <c r="N18">
        <f t="shared" si="2"/>
        <v>0.67117169373549879</v>
      </c>
    </row>
    <row r="19" spans="4:17" x14ac:dyDescent="0.2">
      <c r="F19" s="4">
        <v>0.37531486146095699</v>
      </c>
      <c r="G19" s="4">
        <v>0.21930744002679101</v>
      </c>
      <c r="H19" s="4">
        <v>0.76566125290023201</v>
      </c>
      <c r="L19">
        <f t="shared" si="3"/>
        <v>0.30025188916876561</v>
      </c>
      <c r="M19">
        <f t="shared" si="4"/>
        <v>1.5778087244886536</v>
      </c>
      <c r="N19">
        <f t="shared" si="2"/>
        <v>0.66612529002320187</v>
      </c>
    </row>
    <row r="20" spans="4:17" x14ac:dyDescent="0.2">
      <c r="F20" s="4">
        <v>0.35768261964735498</v>
      </c>
      <c r="G20" s="4">
        <v>0.25799273614402402</v>
      </c>
      <c r="H20" s="4">
        <v>0.74825986078886297</v>
      </c>
      <c r="L20">
        <f t="shared" si="3"/>
        <v>0.28614609571788402</v>
      </c>
      <c r="M20">
        <f t="shared" si="4"/>
        <v>1.7099785267670071</v>
      </c>
      <c r="N20">
        <f t="shared" si="2"/>
        <v>0.65098607888631077</v>
      </c>
    </row>
    <row r="21" spans="4:17" x14ac:dyDescent="0.2">
      <c r="F21" s="4">
        <v>0.34256926952141098</v>
      </c>
      <c r="G21" s="4">
        <v>0.28519127083671397</v>
      </c>
      <c r="H21" s="4">
        <v>0.73085846867749404</v>
      </c>
      <c r="L21">
        <f t="shared" si="3"/>
        <v>0.27405541561712882</v>
      </c>
      <c r="M21">
        <f t="shared" si="4"/>
        <v>1.8094783076280945</v>
      </c>
      <c r="N21">
        <f t="shared" si="2"/>
        <v>0.63584686774941979</v>
      </c>
    </row>
    <row r="22" spans="4:17" x14ac:dyDescent="0.2">
      <c r="F22" s="4">
        <v>0.32241813602015101</v>
      </c>
      <c r="G22" s="4">
        <v>0.300713947213051</v>
      </c>
      <c r="H22" s="4">
        <v>0.713457076566125</v>
      </c>
      <c r="L22">
        <f t="shared" si="3"/>
        <v>0.25793450881612084</v>
      </c>
      <c r="M22">
        <f t="shared" si="4"/>
        <v>1.8688384235687907</v>
      </c>
      <c r="N22">
        <f t="shared" si="2"/>
        <v>0.6207076566125288</v>
      </c>
    </row>
    <row r="23" spans="4:17" x14ac:dyDescent="0.2">
      <c r="F23" s="4">
        <v>0.30226700251889199</v>
      </c>
      <c r="G23" s="4">
        <v>0.31456253229106701</v>
      </c>
      <c r="H23" s="4">
        <v>0.69025522041763399</v>
      </c>
      <c r="L23">
        <f t="shared" si="3"/>
        <v>0.24181360201511359</v>
      </c>
      <c r="M23">
        <f t="shared" si="4"/>
        <v>1.9234383602986096</v>
      </c>
      <c r="N23">
        <f t="shared" si="2"/>
        <v>0.60052204176334156</v>
      </c>
    </row>
    <row r="24" spans="4:17" x14ac:dyDescent="0.2">
      <c r="F24" s="4">
        <v>0.25188916876574302</v>
      </c>
      <c r="G24" s="4">
        <v>0.30764083958305399</v>
      </c>
      <c r="H24" s="4">
        <v>0.67285382830626494</v>
      </c>
      <c r="L24">
        <f t="shared" si="3"/>
        <v>0.20151133501259444</v>
      </c>
      <c r="M24">
        <f t="shared" si="4"/>
        <v>1.8959521036888551</v>
      </c>
      <c r="N24">
        <f t="shared" si="2"/>
        <v>0.58538283062645047</v>
      </c>
    </row>
    <row r="25" spans="4:17" x14ac:dyDescent="0.2">
      <c r="F25" s="4"/>
      <c r="G25" s="4"/>
      <c r="H25" s="4"/>
    </row>
    <row r="26" spans="4:17" x14ac:dyDescent="0.2">
      <c r="F26" s="4"/>
      <c r="G26" s="4"/>
      <c r="H26" s="4"/>
    </row>
    <row r="27" spans="4:17" x14ac:dyDescent="0.2">
      <c r="F27" s="1"/>
      <c r="G27" s="4"/>
      <c r="H27" s="4"/>
    </row>
    <row r="28" spans="4:17" x14ac:dyDescent="0.2">
      <c r="D28" s="1">
        <v>0.6</v>
      </c>
      <c r="E28" s="1"/>
      <c r="F28" s="4">
        <v>0.49874055415617102</v>
      </c>
      <c r="G28" s="4">
        <v>0.15496225928224999</v>
      </c>
      <c r="H28" s="4">
        <v>0.74825986078886297</v>
      </c>
      <c r="J28" s="7">
        <f>D28</f>
        <v>0.6</v>
      </c>
      <c r="L28">
        <f t="shared" ref="L28:L36" si="5">F28*$B$5</f>
        <v>0.39899244332493683</v>
      </c>
      <c r="M28">
        <f t="shared" ref="M28:M36" si="6">POWER($B$4,G28)</f>
        <v>1.38020903087097</v>
      </c>
      <c r="N28">
        <f t="shared" si="2"/>
        <v>0.65098607888631077</v>
      </c>
    </row>
    <row r="29" spans="4:17" x14ac:dyDescent="0.2">
      <c r="F29" s="4">
        <v>0.478589420654912</v>
      </c>
      <c r="G29" s="4">
        <v>0.27648642920175198</v>
      </c>
      <c r="H29" s="4">
        <v>0.80046403712296998</v>
      </c>
      <c r="L29">
        <f t="shared" si="5"/>
        <v>0.38287153652392963</v>
      </c>
      <c r="M29">
        <f t="shared" si="6"/>
        <v>1.7770192226598953</v>
      </c>
      <c r="N29">
        <f t="shared" si="2"/>
        <v>0.69640371229698383</v>
      </c>
    </row>
    <row r="30" spans="4:17" x14ac:dyDescent="0.2">
      <c r="F30" s="4">
        <v>0.46851385390428202</v>
      </c>
      <c r="G30" s="4">
        <v>0.32716243239904702</v>
      </c>
      <c r="H30" s="4">
        <v>0.81786542923433903</v>
      </c>
      <c r="L30">
        <f t="shared" si="5"/>
        <v>0.37481108312342565</v>
      </c>
      <c r="M30">
        <f t="shared" si="6"/>
        <v>1.9744999033739596</v>
      </c>
      <c r="N30">
        <f t="shared" si="2"/>
        <v>0.71154292343387493</v>
      </c>
    </row>
    <row r="31" spans="4:17" x14ac:dyDescent="0.2">
      <c r="F31" s="4">
        <v>0.45340050377833802</v>
      </c>
      <c r="G31" s="4">
        <v>0.36031363270507599</v>
      </c>
      <c r="H31" s="4">
        <v>0.81786542923433903</v>
      </c>
      <c r="L31">
        <f t="shared" si="5"/>
        <v>0.36272040302267045</v>
      </c>
      <c r="M31">
        <f t="shared" si="6"/>
        <v>2.1154152647152413</v>
      </c>
      <c r="N31">
        <f t="shared" si="2"/>
        <v>0.71154292343387493</v>
      </c>
    </row>
    <row r="32" spans="4:17" x14ac:dyDescent="0.2">
      <c r="F32" s="4">
        <v>0.43828715365239301</v>
      </c>
      <c r="G32" s="4">
        <v>0.40162489713880201</v>
      </c>
      <c r="H32" s="4">
        <v>0.80046403712296998</v>
      </c>
      <c r="L32">
        <f t="shared" si="5"/>
        <v>0.35062972292191441</v>
      </c>
      <c r="M32">
        <f t="shared" si="6"/>
        <v>2.3051724638656852</v>
      </c>
      <c r="N32">
        <f t="shared" si="2"/>
        <v>0.69640371229698383</v>
      </c>
    </row>
    <row r="33" spans="4:14" x14ac:dyDescent="0.2">
      <c r="F33" s="4">
        <v>0.420654911838791</v>
      </c>
      <c r="G33" s="4">
        <v>0.42474217945181503</v>
      </c>
      <c r="H33" s="4">
        <v>0.77726218097447797</v>
      </c>
      <c r="L33">
        <f t="shared" si="5"/>
        <v>0.33652392947103282</v>
      </c>
      <c r="M33">
        <f t="shared" si="6"/>
        <v>2.4186911154251303</v>
      </c>
      <c r="N33">
        <f t="shared" si="2"/>
        <v>0.67621809744779582</v>
      </c>
    </row>
    <row r="34" spans="4:14" x14ac:dyDescent="0.2">
      <c r="F34" s="4">
        <v>0.40302267002518899</v>
      </c>
      <c r="G34" s="4">
        <v>0.44692236367267502</v>
      </c>
      <c r="H34" s="4">
        <v>0.75406032482598595</v>
      </c>
      <c r="L34">
        <f t="shared" si="5"/>
        <v>0.32241813602015124</v>
      </c>
      <c r="M34">
        <f t="shared" si="6"/>
        <v>2.5328595690717779</v>
      </c>
      <c r="N34">
        <f t="shared" si="2"/>
        <v>0.6560324825986078</v>
      </c>
    </row>
    <row r="35" spans="4:14" x14ac:dyDescent="0.2">
      <c r="F35" s="4">
        <v>0.38035264483627201</v>
      </c>
      <c r="G35" s="4">
        <v>0.45989716484271698</v>
      </c>
      <c r="H35" s="4">
        <v>0.73085846867749404</v>
      </c>
      <c r="L35">
        <f t="shared" si="5"/>
        <v>0.30428211586901766</v>
      </c>
      <c r="M35">
        <f t="shared" si="6"/>
        <v>2.6021272132879028</v>
      </c>
      <c r="N35">
        <f t="shared" si="2"/>
        <v>0.63584686774941979</v>
      </c>
    </row>
    <row r="36" spans="4:14" x14ac:dyDescent="0.2">
      <c r="F36" s="4">
        <v>0.32493702770780902</v>
      </c>
      <c r="G36" s="4">
        <v>0.458719082272604</v>
      </c>
      <c r="H36" s="4">
        <v>0.70765661252900203</v>
      </c>
      <c r="L36">
        <f t="shared" si="5"/>
        <v>0.25994962216624723</v>
      </c>
      <c r="M36">
        <f t="shared" si="6"/>
        <v>2.5957604438588406</v>
      </c>
      <c r="N36">
        <f t="shared" si="2"/>
        <v>0.61566125290023177</v>
      </c>
    </row>
    <row r="37" spans="4:14" x14ac:dyDescent="0.2">
      <c r="F37" s="4"/>
      <c r="G37" s="4"/>
      <c r="H37" s="4"/>
    </row>
    <row r="38" spans="4:14" x14ac:dyDescent="0.2">
      <c r="F38" s="4"/>
      <c r="G38" s="4"/>
      <c r="H38" s="4"/>
    </row>
    <row r="39" spans="4:14" x14ac:dyDescent="0.2">
      <c r="F39" s="1"/>
      <c r="G39" s="4"/>
      <c r="H39" s="4"/>
    </row>
    <row r="40" spans="4:14" x14ac:dyDescent="0.2">
      <c r="D40" s="1">
        <v>0.7</v>
      </c>
      <c r="E40" s="1"/>
      <c r="F40" s="4">
        <v>0.59193954659949599</v>
      </c>
      <c r="G40" s="4">
        <v>0.30309634415977699</v>
      </c>
      <c r="H40" s="4">
        <v>0.76566125290023201</v>
      </c>
      <c r="J40" s="7">
        <f>D40</f>
        <v>0.7</v>
      </c>
      <c r="L40">
        <f t="shared" ref="L40:L48" si="7">F40*$B$5</f>
        <v>0.47355163727959682</v>
      </c>
      <c r="M40">
        <f t="shared" ref="M40:M48" si="8">POWER($B$4,G40)</f>
        <v>1.8781197232944491</v>
      </c>
      <c r="N40">
        <f t="shared" si="2"/>
        <v>0.66612529002320187</v>
      </c>
    </row>
    <row r="41" spans="4:14" x14ac:dyDescent="0.2">
      <c r="F41" s="4">
        <v>0.579345088161209</v>
      </c>
      <c r="G41" s="4">
        <v>0.42133575250078897</v>
      </c>
      <c r="H41" s="4">
        <v>0.82946635730858498</v>
      </c>
      <c r="L41">
        <f t="shared" si="7"/>
        <v>0.46347607052896722</v>
      </c>
      <c r="M41">
        <f t="shared" si="8"/>
        <v>2.401618936325645</v>
      </c>
      <c r="N41">
        <f t="shared" si="2"/>
        <v>0.72163573085846888</v>
      </c>
    </row>
    <row r="42" spans="4:14" x14ac:dyDescent="0.2">
      <c r="F42" s="4">
        <v>0.56926952141057896</v>
      </c>
      <c r="G42" s="4">
        <v>0.46745326906514501</v>
      </c>
      <c r="H42" s="4">
        <v>0.86426914153132295</v>
      </c>
      <c r="L42">
        <f t="shared" si="7"/>
        <v>0.45541561712846318</v>
      </c>
      <c r="M42">
        <f t="shared" si="8"/>
        <v>2.6433359753713188</v>
      </c>
      <c r="N42">
        <f t="shared" si="2"/>
        <v>0.75191415313225096</v>
      </c>
    </row>
    <row r="43" spans="4:14" x14ac:dyDescent="0.2">
      <c r="F43" s="4">
        <v>0.55919395465995003</v>
      </c>
      <c r="G43" s="4">
        <v>0.50548739481223404</v>
      </c>
      <c r="H43" s="4">
        <v>0.87587006960556901</v>
      </c>
      <c r="L43">
        <f t="shared" si="7"/>
        <v>0.44735516372796003</v>
      </c>
      <c r="M43">
        <f t="shared" si="8"/>
        <v>2.8608863447413713</v>
      </c>
      <c r="N43">
        <f t="shared" si="2"/>
        <v>0.76200696055684503</v>
      </c>
    </row>
    <row r="44" spans="4:14" x14ac:dyDescent="0.2">
      <c r="F44" s="4">
        <v>0.54156171284634802</v>
      </c>
      <c r="G44" s="4">
        <v>0.54183097151891801</v>
      </c>
      <c r="H44" s="4">
        <v>0.87587006960556901</v>
      </c>
      <c r="L44">
        <f t="shared" si="7"/>
        <v>0.43324937027707844</v>
      </c>
      <c r="M44">
        <f t="shared" si="8"/>
        <v>3.0854756615676937</v>
      </c>
      <c r="N44">
        <f t="shared" si="2"/>
        <v>0.76200696055684503</v>
      </c>
    </row>
    <row r="45" spans="4:14" x14ac:dyDescent="0.2">
      <c r="F45" s="4">
        <v>0.52392947103274601</v>
      </c>
      <c r="G45" s="4">
        <v>0.56576895166803398</v>
      </c>
      <c r="H45" s="4">
        <v>0.85846867749419997</v>
      </c>
      <c r="L45">
        <f t="shared" si="7"/>
        <v>0.41914357682619685</v>
      </c>
      <c r="M45">
        <f t="shared" si="8"/>
        <v>3.242950167685942</v>
      </c>
      <c r="N45">
        <f t="shared" si="2"/>
        <v>0.74686774941995393</v>
      </c>
    </row>
    <row r="46" spans="4:14" x14ac:dyDescent="0.2">
      <c r="F46" s="4">
        <v>0.506297229219144</v>
      </c>
      <c r="G46" s="4">
        <v>0.58903560840507496</v>
      </c>
      <c r="H46" s="4">
        <v>0.83526682134570795</v>
      </c>
      <c r="L46">
        <f t="shared" si="7"/>
        <v>0.40503778337531521</v>
      </c>
      <c r="M46">
        <f t="shared" si="8"/>
        <v>3.4037069382069416</v>
      </c>
      <c r="N46">
        <f t="shared" si="2"/>
        <v>0.72668213457076591</v>
      </c>
    </row>
    <row r="47" spans="4:14" x14ac:dyDescent="0.2">
      <c r="F47" s="4">
        <v>0.48362720403022702</v>
      </c>
      <c r="G47" s="4">
        <v>0.60534706255854498</v>
      </c>
      <c r="H47" s="4">
        <v>0.80626450116009296</v>
      </c>
      <c r="L47">
        <f t="shared" si="7"/>
        <v>0.38690176322418163</v>
      </c>
      <c r="M47">
        <f t="shared" si="8"/>
        <v>3.5211365781727353</v>
      </c>
      <c r="N47">
        <f t="shared" si="2"/>
        <v>0.70145011600928087</v>
      </c>
    </row>
    <row r="48" spans="4:14" x14ac:dyDescent="0.2">
      <c r="F48" s="4">
        <v>0.420654911838791</v>
      </c>
      <c r="G48" s="4">
        <v>0.60727124278959499</v>
      </c>
      <c r="H48" s="4">
        <v>0.77146171693735499</v>
      </c>
      <c r="L48">
        <f t="shared" si="7"/>
        <v>0.33652392947103282</v>
      </c>
      <c r="M48">
        <f t="shared" si="8"/>
        <v>3.5352536452634729</v>
      </c>
      <c r="N48">
        <f t="shared" si="2"/>
        <v>0.67117169373549879</v>
      </c>
    </row>
    <row r="49" spans="4:14" x14ac:dyDescent="0.2">
      <c r="F49" s="4"/>
      <c r="G49" s="4"/>
      <c r="H49" s="4"/>
    </row>
    <row r="50" spans="4:14" x14ac:dyDescent="0.2">
      <c r="F50" s="4"/>
      <c r="G50" s="4"/>
      <c r="H50" s="4"/>
    </row>
    <row r="51" spans="4:14" x14ac:dyDescent="0.2">
      <c r="F51" s="1"/>
      <c r="G51" s="4"/>
      <c r="H51" s="4"/>
    </row>
    <row r="52" spans="4:14" x14ac:dyDescent="0.2">
      <c r="D52" s="1">
        <v>0.8</v>
      </c>
      <c r="E52" s="1"/>
      <c r="F52" s="4">
        <v>0.71032745591939495</v>
      </c>
      <c r="G52" s="4">
        <v>0.445548140275555</v>
      </c>
      <c r="H52" s="4">
        <v>0.78306264501160106</v>
      </c>
      <c r="J52" s="7">
        <f>D52</f>
        <v>0.8</v>
      </c>
      <c r="L52">
        <f t="shared" ref="L52:L60" si="9">F52*$B$5</f>
        <v>0.56826196473551593</v>
      </c>
      <c r="M52">
        <f t="shared" ref="M52:M60" si="10">POWER($B$4,G52)</f>
        <v>2.5256319577442405</v>
      </c>
      <c r="N52">
        <f t="shared" si="2"/>
        <v>0.68126450116009296</v>
      </c>
    </row>
    <row r="53" spans="4:14" x14ac:dyDescent="0.2">
      <c r="F53" s="4">
        <v>0.70780856423173799</v>
      </c>
      <c r="G53" s="4">
        <v>0.56184149730506505</v>
      </c>
      <c r="H53" s="4">
        <v>0.852668213457077</v>
      </c>
      <c r="L53">
        <f t="shared" si="9"/>
        <v>0.56624685138539044</v>
      </c>
      <c r="M53">
        <f t="shared" si="10"/>
        <v>3.2165731358935301</v>
      </c>
      <c r="N53">
        <f t="shared" si="2"/>
        <v>0.74182134570765701</v>
      </c>
    </row>
    <row r="54" spans="4:14" x14ac:dyDescent="0.2">
      <c r="F54" s="4">
        <v>0.70277078085642297</v>
      </c>
      <c r="G54" s="4">
        <v>0.60927753470845702</v>
      </c>
      <c r="H54" s="4">
        <v>0.89327146171693705</v>
      </c>
      <c r="L54">
        <f t="shared" si="9"/>
        <v>0.56221662468513844</v>
      </c>
      <c r="M54">
        <f t="shared" si="10"/>
        <v>3.5500334148791626</v>
      </c>
      <c r="N54">
        <f t="shared" si="2"/>
        <v>0.77714617169373523</v>
      </c>
    </row>
    <row r="55" spans="4:14" x14ac:dyDescent="0.2">
      <c r="F55" s="4">
        <v>0.69773299748110795</v>
      </c>
      <c r="G55" s="4">
        <v>0.64956177002391902</v>
      </c>
      <c r="H55" s="4">
        <v>0.92807424593967502</v>
      </c>
      <c r="L55">
        <f t="shared" si="9"/>
        <v>0.55818639798488634</v>
      </c>
      <c r="M55">
        <f t="shared" si="10"/>
        <v>3.8602259903078315</v>
      </c>
      <c r="N55">
        <f t="shared" si="2"/>
        <v>0.80742459396751731</v>
      </c>
    </row>
    <row r="56" spans="4:14" x14ac:dyDescent="0.2">
      <c r="F56" s="4">
        <v>0.68765743073047902</v>
      </c>
      <c r="G56" s="4">
        <v>0.69191986153362905</v>
      </c>
      <c r="H56" s="4">
        <v>0.95127610208816704</v>
      </c>
      <c r="L56">
        <f t="shared" si="9"/>
        <v>0.55012594458438324</v>
      </c>
      <c r="M56">
        <f t="shared" si="10"/>
        <v>4.2156631227960428</v>
      </c>
      <c r="N56">
        <f t="shared" si="2"/>
        <v>0.82761020881670533</v>
      </c>
    </row>
    <row r="57" spans="4:14" x14ac:dyDescent="0.2">
      <c r="F57" s="4">
        <v>0.67758186397984899</v>
      </c>
      <c r="G57" s="4">
        <v>0.723250463037029</v>
      </c>
      <c r="H57" s="4">
        <v>0.95127610208816704</v>
      </c>
      <c r="L57">
        <f t="shared" si="9"/>
        <v>0.54206549118387926</v>
      </c>
      <c r="M57">
        <f t="shared" si="10"/>
        <v>4.4994585075414095</v>
      </c>
      <c r="N57">
        <f t="shared" si="2"/>
        <v>0.82761020881670533</v>
      </c>
    </row>
    <row r="58" spans="4:14" x14ac:dyDescent="0.2">
      <c r="F58" s="4">
        <v>0.65994962216624697</v>
      </c>
      <c r="G58" s="4">
        <v>0.74742734765940999</v>
      </c>
      <c r="H58" s="4">
        <v>0.933874709976798</v>
      </c>
      <c r="L58">
        <f t="shared" si="9"/>
        <v>0.52795969773299756</v>
      </c>
      <c r="M58">
        <f t="shared" si="10"/>
        <v>4.7314488960277297</v>
      </c>
      <c r="N58">
        <f t="shared" si="2"/>
        <v>0.81247099767981423</v>
      </c>
    </row>
    <row r="59" spans="4:14" x14ac:dyDescent="0.2">
      <c r="F59" s="4">
        <v>0.63476070528967199</v>
      </c>
      <c r="G59" s="4">
        <v>0.76423477073658397</v>
      </c>
      <c r="H59" s="4">
        <v>0.90487238979118301</v>
      </c>
      <c r="L59">
        <f t="shared" si="9"/>
        <v>0.50780856423173759</v>
      </c>
      <c r="M59">
        <f t="shared" si="10"/>
        <v>4.899736998329665</v>
      </c>
      <c r="N59">
        <f t="shared" si="2"/>
        <v>0.78723897911832919</v>
      </c>
    </row>
    <row r="60" spans="4:14" x14ac:dyDescent="0.2">
      <c r="F60" s="4">
        <v>0.57178841309823702</v>
      </c>
      <c r="G60" s="4">
        <v>0.77952399440683995</v>
      </c>
      <c r="H60" s="4">
        <v>0.87587006960556901</v>
      </c>
      <c r="L60">
        <f t="shared" si="9"/>
        <v>0.45743073047858962</v>
      </c>
      <c r="M60">
        <f t="shared" si="10"/>
        <v>5.0580173411703386</v>
      </c>
      <c r="N60">
        <f t="shared" si="2"/>
        <v>0.76200696055684503</v>
      </c>
    </row>
    <row r="61" spans="4:14" x14ac:dyDescent="0.2">
      <c r="F61" s="4"/>
      <c r="G61" s="4"/>
      <c r="H61" s="4"/>
    </row>
    <row r="62" spans="4:14" x14ac:dyDescent="0.2">
      <c r="F62" s="4"/>
      <c r="G62" s="4"/>
      <c r="H62" s="4"/>
    </row>
    <row r="63" spans="4:14" x14ac:dyDescent="0.2">
      <c r="F63" s="1"/>
      <c r="G63" s="4"/>
      <c r="H63" s="4"/>
    </row>
    <row r="64" spans="4:14" x14ac:dyDescent="0.2">
      <c r="D64" s="1">
        <v>0.85</v>
      </c>
      <c r="E64" s="1"/>
      <c r="F64" s="4">
        <v>0.77833753148614604</v>
      </c>
      <c r="G64" s="4">
        <v>0.512649414162197</v>
      </c>
      <c r="H64" s="4">
        <v>0.78886310904872403</v>
      </c>
      <c r="J64" s="7">
        <f>D64</f>
        <v>0.85</v>
      </c>
      <c r="L64">
        <f t="shared" ref="L64:L72" si="11">F64*$B$5</f>
        <v>0.6226700251889169</v>
      </c>
      <c r="M64">
        <f t="shared" ref="M64:M72" si="12">POWER($B$4,G64)</f>
        <v>2.9038123820016586</v>
      </c>
      <c r="N64">
        <f t="shared" si="2"/>
        <v>0.68631090487238988</v>
      </c>
    </row>
    <row r="65" spans="4:14" x14ac:dyDescent="0.2">
      <c r="F65" s="4">
        <v>0.77833753148614604</v>
      </c>
      <c r="G65" s="4">
        <v>0.625425469698901</v>
      </c>
      <c r="H65" s="4">
        <v>0.85846867749419997</v>
      </c>
      <c r="L65">
        <f t="shared" si="11"/>
        <v>0.6226700251889169</v>
      </c>
      <c r="M65">
        <f t="shared" si="12"/>
        <v>3.6712628471426898</v>
      </c>
      <c r="N65">
        <f t="shared" si="2"/>
        <v>0.74686774941995393</v>
      </c>
    </row>
    <row r="66" spans="4:14" x14ac:dyDescent="0.2">
      <c r="F66" s="4">
        <v>0.77581863979848897</v>
      </c>
      <c r="G66" s="4">
        <v>0.67314693854980101</v>
      </c>
      <c r="H66" s="4">
        <v>0.90487238979118301</v>
      </c>
      <c r="L66">
        <f t="shared" si="11"/>
        <v>0.62065491183879118</v>
      </c>
      <c r="M66">
        <f t="shared" si="12"/>
        <v>4.0542661929408217</v>
      </c>
      <c r="N66">
        <f t="shared" si="2"/>
        <v>0.78723897911832919</v>
      </c>
    </row>
    <row r="67" spans="4:14" x14ac:dyDescent="0.2">
      <c r="F67" s="4">
        <v>0.77329974811083102</v>
      </c>
      <c r="G67" s="4">
        <v>0.71406787418776096</v>
      </c>
      <c r="H67" s="4">
        <v>0.95127610208816704</v>
      </c>
      <c r="L67">
        <f t="shared" si="11"/>
        <v>0.6186397984886649</v>
      </c>
      <c r="M67">
        <f t="shared" si="12"/>
        <v>4.4143579604747165</v>
      </c>
      <c r="N67">
        <f t="shared" si="2"/>
        <v>0.82761020881670533</v>
      </c>
    </row>
    <row r="68" spans="4:14" x14ac:dyDescent="0.2">
      <c r="F68" s="4">
        <v>0.76574307304785905</v>
      </c>
      <c r="G68" s="4">
        <v>0.75734723015889405</v>
      </c>
      <c r="H68" s="4">
        <v>0.99767981438515096</v>
      </c>
      <c r="L68">
        <f t="shared" si="11"/>
        <v>0.6125944584382873</v>
      </c>
      <c r="M68">
        <f t="shared" si="12"/>
        <v>4.8300619413028922</v>
      </c>
      <c r="N68">
        <f t="shared" si="2"/>
        <v>0.86798143851508136</v>
      </c>
    </row>
    <row r="69" spans="4:14" x14ac:dyDescent="0.2">
      <c r="F69" s="4">
        <v>0.75566750629722901</v>
      </c>
      <c r="G69" s="4">
        <v>0.78812110912084898</v>
      </c>
      <c r="H69" s="4">
        <v>0.99767981438515096</v>
      </c>
      <c r="L69">
        <f t="shared" si="11"/>
        <v>0.60453400503778321</v>
      </c>
      <c r="M69">
        <f t="shared" si="12"/>
        <v>5.1492536105432682</v>
      </c>
      <c r="N69">
        <f t="shared" ref="N69:N132" si="13">H69*$B$6</f>
        <v>0.86798143851508136</v>
      </c>
    </row>
    <row r="70" spans="4:14" x14ac:dyDescent="0.2">
      <c r="F70" s="4">
        <v>0.74055415617128395</v>
      </c>
      <c r="G70" s="4">
        <v>0.81457219236386602</v>
      </c>
      <c r="H70" s="4">
        <v>0.98607888631090501</v>
      </c>
      <c r="L70">
        <f t="shared" si="11"/>
        <v>0.59244332493702723</v>
      </c>
      <c r="M70">
        <f t="shared" si="12"/>
        <v>5.4404145145831899</v>
      </c>
      <c r="N70">
        <f t="shared" si="13"/>
        <v>0.85788863109048741</v>
      </c>
    </row>
    <row r="71" spans="4:14" x14ac:dyDescent="0.2">
      <c r="F71" s="4">
        <v>0.72544080604534</v>
      </c>
      <c r="G71" s="4">
        <v>0.84054811309327504</v>
      </c>
      <c r="H71" s="4">
        <v>0.95127610208816704</v>
      </c>
      <c r="L71">
        <f t="shared" si="11"/>
        <v>0.58035264483627202</v>
      </c>
      <c r="M71">
        <f t="shared" si="12"/>
        <v>5.7423622308408371</v>
      </c>
      <c r="N71">
        <f t="shared" si="13"/>
        <v>0.82761020881670533</v>
      </c>
    </row>
    <row r="72" spans="4:14" x14ac:dyDescent="0.2">
      <c r="F72" s="4">
        <v>0.68010075566750605</v>
      </c>
      <c r="G72" s="4">
        <v>0.87529761031033004</v>
      </c>
      <c r="H72" s="4">
        <v>0.92807424593967502</v>
      </c>
      <c r="L72">
        <f t="shared" si="11"/>
        <v>0.54408060453400486</v>
      </c>
      <c r="M72">
        <f t="shared" si="12"/>
        <v>6.1726621535517436</v>
      </c>
      <c r="N72">
        <f t="shared" si="13"/>
        <v>0.80742459396751731</v>
      </c>
    </row>
    <row r="73" spans="4:14" x14ac:dyDescent="0.2">
      <c r="F73" s="4"/>
      <c r="G73" s="4"/>
      <c r="H73" s="4"/>
    </row>
    <row r="74" spans="4:14" x14ac:dyDescent="0.2">
      <c r="F74" s="4"/>
      <c r="G74" s="4"/>
      <c r="H74" s="4"/>
    </row>
    <row r="75" spans="4:14" x14ac:dyDescent="0.2">
      <c r="F75" s="1"/>
      <c r="G75" s="4"/>
      <c r="H75" s="4"/>
    </row>
    <row r="76" spans="4:14" x14ac:dyDescent="0.2">
      <c r="D76" s="1">
        <v>0.9</v>
      </c>
      <c r="E76" s="1"/>
      <c r="F76" s="4">
        <v>0.86649874055415599</v>
      </c>
      <c r="G76" s="4">
        <v>0.58847907119586695</v>
      </c>
      <c r="H76" s="4">
        <v>0.78886310904872403</v>
      </c>
      <c r="J76" s="7">
        <f>D76</f>
        <v>0.9</v>
      </c>
      <c r="L76">
        <f t="shared" ref="L76:L84" si="14">F76*$B$5</f>
        <v>0.69319899244332484</v>
      </c>
      <c r="M76">
        <f t="shared" ref="M76:M84" si="15">POWER($B$4,G76)</f>
        <v>3.3997701522373687</v>
      </c>
      <c r="N76">
        <f t="shared" si="13"/>
        <v>0.68631090487238988</v>
      </c>
    </row>
    <row r="77" spans="4:14" x14ac:dyDescent="0.2">
      <c r="F77" s="4">
        <v>0.86397984886649903</v>
      </c>
      <c r="G77" s="4">
        <v>0.69347431120143299</v>
      </c>
      <c r="H77" s="4">
        <v>0.86426914153132295</v>
      </c>
      <c r="L77">
        <f t="shared" si="14"/>
        <v>0.69118387909319923</v>
      </c>
      <c r="M77">
        <f t="shared" si="15"/>
        <v>4.229311825433463</v>
      </c>
      <c r="N77">
        <f t="shared" si="13"/>
        <v>0.75191415313225096</v>
      </c>
    </row>
    <row r="78" spans="4:14" x14ac:dyDescent="0.2">
      <c r="F78" s="4">
        <v>0.86146095717884097</v>
      </c>
      <c r="G78" s="4">
        <v>0.73925221763795801</v>
      </c>
      <c r="H78" s="4">
        <v>0.91067285382830598</v>
      </c>
      <c r="L78">
        <f t="shared" si="14"/>
        <v>0.68916876574307284</v>
      </c>
      <c r="M78">
        <f t="shared" si="15"/>
        <v>4.651695473667611</v>
      </c>
      <c r="N78">
        <f t="shared" si="13"/>
        <v>0.79228538283062622</v>
      </c>
    </row>
    <row r="79" spans="4:14" x14ac:dyDescent="0.2">
      <c r="F79" s="4">
        <v>0.85894206549118401</v>
      </c>
      <c r="G79" s="4">
        <v>0.778663467104457</v>
      </c>
      <c r="H79" s="4">
        <v>0.96867749419953597</v>
      </c>
      <c r="L79">
        <f t="shared" si="14"/>
        <v>0.68715365239294723</v>
      </c>
      <c r="M79">
        <f t="shared" si="15"/>
        <v>5.0489745359814355</v>
      </c>
      <c r="N79">
        <f t="shared" si="13"/>
        <v>0.84274941995359631</v>
      </c>
    </row>
    <row r="80" spans="4:14" x14ac:dyDescent="0.2">
      <c r="F80" s="4">
        <v>0.85138539042821204</v>
      </c>
      <c r="G80" s="4">
        <v>0.820769804384469</v>
      </c>
      <c r="H80" s="4">
        <v>1.0034802784222701</v>
      </c>
      <c r="L80">
        <f t="shared" si="14"/>
        <v>0.68110831234256963</v>
      </c>
      <c r="M80">
        <f t="shared" si="15"/>
        <v>5.5109819927950312</v>
      </c>
      <c r="N80">
        <f t="shared" si="13"/>
        <v>0.87302784222737495</v>
      </c>
    </row>
    <row r="81" spans="4:14" x14ac:dyDescent="0.2">
      <c r="F81" s="4">
        <v>0.84382871536523896</v>
      </c>
      <c r="G81" s="4">
        <v>0.85280733610765203</v>
      </c>
      <c r="H81" s="4">
        <v>1.01508120649652</v>
      </c>
      <c r="L81">
        <f t="shared" si="14"/>
        <v>0.67506297229219125</v>
      </c>
      <c r="M81">
        <f t="shared" si="15"/>
        <v>5.8906302877998424</v>
      </c>
      <c r="N81">
        <f t="shared" si="13"/>
        <v>0.88312064965197234</v>
      </c>
    </row>
    <row r="82" spans="4:14" x14ac:dyDescent="0.2">
      <c r="F82" s="4">
        <v>0.83375314861461003</v>
      </c>
      <c r="G82" s="4">
        <v>0.88275986263227701</v>
      </c>
      <c r="H82" s="4">
        <v>1.0092807424593999</v>
      </c>
      <c r="L82">
        <f t="shared" si="14"/>
        <v>0.66700251889168805</v>
      </c>
      <c r="M82">
        <f t="shared" si="15"/>
        <v>6.2691923195285808</v>
      </c>
      <c r="N82">
        <f t="shared" si="13"/>
        <v>0.87807424593967787</v>
      </c>
    </row>
    <row r="83" spans="4:14" x14ac:dyDescent="0.2">
      <c r="F83" s="4">
        <v>0.81863979848866497</v>
      </c>
      <c r="G83" s="4">
        <v>0.90883964949039098</v>
      </c>
      <c r="H83" s="4">
        <v>0.99187935034802799</v>
      </c>
      <c r="L83">
        <f t="shared" si="14"/>
        <v>0.65491183879093207</v>
      </c>
      <c r="M83">
        <f t="shared" si="15"/>
        <v>6.6185672688192332</v>
      </c>
      <c r="N83">
        <f t="shared" si="13"/>
        <v>0.86293503480278433</v>
      </c>
    </row>
    <row r="84" spans="4:14" x14ac:dyDescent="0.2">
      <c r="F84" s="4">
        <v>0.768261964735516</v>
      </c>
      <c r="G84" s="4">
        <v>0.94205295029672098</v>
      </c>
      <c r="H84" s="4">
        <v>0.96287703016241299</v>
      </c>
      <c r="L84">
        <f t="shared" si="14"/>
        <v>0.6146095717884128</v>
      </c>
      <c r="M84">
        <f t="shared" si="15"/>
        <v>7.0918344115137222</v>
      </c>
      <c r="N84">
        <f t="shared" si="13"/>
        <v>0.83770301624129928</v>
      </c>
    </row>
    <row r="85" spans="4:14" x14ac:dyDescent="0.2">
      <c r="F85" s="4"/>
      <c r="G85" s="4"/>
      <c r="H85" s="4"/>
    </row>
    <row r="86" spans="4:14" x14ac:dyDescent="0.2">
      <c r="F86" s="4"/>
      <c r="G86" s="4"/>
      <c r="H86" s="4"/>
    </row>
    <row r="87" spans="4:14" x14ac:dyDescent="0.2">
      <c r="F87" s="1"/>
      <c r="G87" s="4"/>
      <c r="H87" s="4"/>
    </row>
    <row r="88" spans="4:14" x14ac:dyDescent="0.2">
      <c r="D88" s="1">
        <v>0.92</v>
      </c>
      <c r="E88" s="1"/>
      <c r="F88" s="4">
        <v>0.90176322418136001</v>
      </c>
      <c r="G88" s="4">
        <v>0.61597133840552998</v>
      </c>
      <c r="H88" s="4">
        <v>0.78886310904872403</v>
      </c>
      <c r="J88" s="7">
        <f>D88</f>
        <v>0.92</v>
      </c>
      <c r="L88">
        <f t="shared" ref="L88:L96" si="16">F88*$B$5</f>
        <v>0.72141057934508801</v>
      </c>
      <c r="M88">
        <f t="shared" ref="M88:M96" si="17">POWER($B$4,G88)</f>
        <v>3.5997931647110928</v>
      </c>
      <c r="N88">
        <f t="shared" si="13"/>
        <v>0.68631090487238988</v>
      </c>
    </row>
    <row r="89" spans="4:14" x14ac:dyDescent="0.2">
      <c r="F89" s="4">
        <v>0.90176322418136001</v>
      </c>
      <c r="G89" s="4">
        <v>0.72088648499906205</v>
      </c>
      <c r="H89" s="4">
        <v>0.86426914153132295</v>
      </c>
      <c r="L89">
        <f t="shared" si="16"/>
        <v>0.72141057934508801</v>
      </c>
      <c r="M89">
        <f t="shared" si="17"/>
        <v>4.4773945506984107</v>
      </c>
      <c r="N89">
        <f t="shared" si="13"/>
        <v>0.75191415313225096</v>
      </c>
    </row>
    <row r="90" spans="4:14" x14ac:dyDescent="0.2">
      <c r="F90" s="4">
        <v>0.89924433249370295</v>
      </c>
      <c r="G90" s="4">
        <v>0.76594853973781796</v>
      </c>
      <c r="H90" s="4">
        <v>0.91067285382830598</v>
      </c>
      <c r="L90">
        <f t="shared" si="16"/>
        <v>0.7193954659949624</v>
      </c>
      <c r="M90">
        <f t="shared" si="17"/>
        <v>4.9172292550115904</v>
      </c>
      <c r="N90">
        <f t="shared" si="13"/>
        <v>0.79228538283062622</v>
      </c>
    </row>
    <row r="91" spans="4:14" x14ac:dyDescent="0.2">
      <c r="F91" s="4">
        <v>0.89672544080604499</v>
      </c>
      <c r="G91" s="4">
        <v>0.80480121658072301</v>
      </c>
      <c r="H91" s="4">
        <v>0.96867749419953597</v>
      </c>
      <c r="L91">
        <f t="shared" si="16"/>
        <v>0.71738035264483602</v>
      </c>
      <c r="M91">
        <f t="shared" si="17"/>
        <v>5.3309906425668299</v>
      </c>
      <c r="N91">
        <f t="shared" si="13"/>
        <v>0.84274941995359631</v>
      </c>
    </row>
    <row r="92" spans="4:14" x14ac:dyDescent="0.2">
      <c r="F92" s="4">
        <v>0.89168765743072997</v>
      </c>
      <c r="G92" s="4">
        <v>0.84814128136690004</v>
      </c>
      <c r="H92" s="4">
        <v>1.0092807424593999</v>
      </c>
      <c r="L92">
        <f t="shared" si="16"/>
        <v>0.71335012594458402</v>
      </c>
      <c r="M92">
        <f t="shared" si="17"/>
        <v>5.8337511399499205</v>
      </c>
      <c r="N92">
        <f t="shared" si="13"/>
        <v>0.87807424593967787</v>
      </c>
    </row>
    <row r="93" spans="4:14" x14ac:dyDescent="0.2">
      <c r="F93" s="4">
        <v>0.88916876574307302</v>
      </c>
      <c r="G93" s="4">
        <v>0.883191562569276</v>
      </c>
      <c r="H93" s="4">
        <v>1.01508120649652</v>
      </c>
      <c r="L93">
        <f t="shared" si="16"/>
        <v>0.71133501259445842</v>
      </c>
      <c r="M93">
        <f t="shared" si="17"/>
        <v>6.2748226675534555</v>
      </c>
      <c r="N93">
        <f t="shared" si="13"/>
        <v>0.88312064965197234</v>
      </c>
    </row>
    <row r="94" spans="4:14" x14ac:dyDescent="0.2">
      <c r="F94" s="4">
        <v>0.87909319899244298</v>
      </c>
      <c r="G94" s="4">
        <v>0.91296338107135799</v>
      </c>
      <c r="H94" s="4">
        <v>1.01508120649652</v>
      </c>
      <c r="L94">
        <f t="shared" si="16"/>
        <v>0.70327455919395443</v>
      </c>
      <c r="M94">
        <f t="shared" si="17"/>
        <v>6.6755659060965815</v>
      </c>
      <c r="N94">
        <f t="shared" si="13"/>
        <v>0.88312064965197234</v>
      </c>
    </row>
    <row r="95" spans="4:14" x14ac:dyDescent="0.2">
      <c r="F95" s="4">
        <v>0.86649874055415599</v>
      </c>
      <c r="G95" s="4">
        <v>0.94071495554124096</v>
      </c>
      <c r="H95" s="4">
        <v>1.0034802784222701</v>
      </c>
      <c r="L95">
        <f t="shared" si="16"/>
        <v>0.69319899244332484</v>
      </c>
      <c r="M95">
        <f t="shared" si="17"/>
        <v>7.0721303529885899</v>
      </c>
      <c r="N95">
        <f t="shared" si="13"/>
        <v>0.87302784222737495</v>
      </c>
    </row>
    <row r="96" spans="4:14" x14ac:dyDescent="0.2">
      <c r="F96" s="4">
        <v>0.82367758186397999</v>
      </c>
      <c r="G96" s="4">
        <v>0.98002256981398905</v>
      </c>
      <c r="H96" s="4">
        <v>0.97447795823665895</v>
      </c>
      <c r="L96">
        <f t="shared" si="16"/>
        <v>0.65894206549118406</v>
      </c>
      <c r="M96">
        <f t="shared" si="17"/>
        <v>7.6744731291951753</v>
      </c>
      <c r="N96">
        <f t="shared" si="13"/>
        <v>0.84779582366589323</v>
      </c>
    </row>
    <row r="97" spans="4:14" x14ac:dyDescent="0.2">
      <c r="F97" s="4"/>
      <c r="G97" s="4"/>
      <c r="H97" s="4"/>
    </row>
    <row r="98" spans="4:14" x14ac:dyDescent="0.2">
      <c r="F98" s="4"/>
      <c r="G98" s="4"/>
      <c r="H98" s="4"/>
    </row>
    <row r="99" spans="4:14" x14ac:dyDescent="0.2">
      <c r="F99" s="1"/>
      <c r="G99" s="4"/>
      <c r="H99" s="4"/>
    </row>
    <row r="100" spans="4:14" x14ac:dyDescent="0.2">
      <c r="D100" s="1">
        <v>0.94</v>
      </c>
      <c r="E100" s="1"/>
      <c r="F100" s="4">
        <v>0.93954659949622199</v>
      </c>
      <c r="G100" s="4">
        <v>0.64390288770636595</v>
      </c>
      <c r="H100" s="4">
        <v>0.78306264501160106</v>
      </c>
      <c r="J100" s="7">
        <f>D100</f>
        <v>0.94</v>
      </c>
      <c r="L100">
        <f t="shared" ref="L100:L108" si="18">F100*$B$5</f>
        <v>0.75163727959697768</v>
      </c>
      <c r="M100">
        <f t="shared" ref="M100:M108" si="19">POWER($B$4,G100)</f>
        <v>3.8150677121500722</v>
      </c>
      <c r="N100">
        <f t="shared" si="13"/>
        <v>0.68126450116009296</v>
      </c>
    </row>
    <row r="101" spans="4:14" x14ac:dyDescent="0.2">
      <c r="F101" s="4">
        <v>0.93702770780856404</v>
      </c>
      <c r="G101" s="4">
        <v>0.74523316111734905</v>
      </c>
      <c r="H101" s="4">
        <v>0.85846867749419997</v>
      </c>
      <c r="L101">
        <f t="shared" si="18"/>
        <v>0.7496221662468513</v>
      </c>
      <c r="M101">
        <f t="shared" si="19"/>
        <v>4.7099099712662129</v>
      </c>
      <c r="N101">
        <f t="shared" si="13"/>
        <v>0.74686774941995393</v>
      </c>
    </row>
    <row r="102" spans="4:14" x14ac:dyDescent="0.2">
      <c r="F102" s="4">
        <v>0.93450881612090697</v>
      </c>
      <c r="G102" s="4">
        <v>0.78968944569798205</v>
      </c>
      <c r="H102" s="4">
        <v>0.91067285382830598</v>
      </c>
      <c r="L102">
        <f t="shared" si="18"/>
        <v>0.74760705289672558</v>
      </c>
      <c r="M102">
        <f t="shared" si="19"/>
        <v>5.1660741002760444</v>
      </c>
      <c r="N102">
        <f t="shared" si="13"/>
        <v>0.79228538283062622</v>
      </c>
    </row>
    <row r="103" spans="4:14" x14ac:dyDescent="0.2">
      <c r="F103" s="4">
        <v>0.93198992443324902</v>
      </c>
      <c r="G103" s="4">
        <v>0.82806837760378804</v>
      </c>
      <c r="H103" s="4">
        <v>0.96867749419953597</v>
      </c>
      <c r="L103">
        <f t="shared" si="18"/>
        <v>0.7455919395465993</v>
      </c>
      <c r="M103">
        <f t="shared" si="19"/>
        <v>5.5952598488943934</v>
      </c>
      <c r="N103">
        <f t="shared" si="13"/>
        <v>0.84274941995359631</v>
      </c>
    </row>
    <row r="104" spans="4:14" x14ac:dyDescent="0.2">
      <c r="F104" s="4">
        <v>0.92947103274559195</v>
      </c>
      <c r="G104" s="4">
        <v>0.87255959516960302</v>
      </c>
      <c r="H104" s="4">
        <v>1.0034802784222701</v>
      </c>
      <c r="L104">
        <f t="shared" si="18"/>
        <v>0.74357682619647358</v>
      </c>
      <c r="M104">
        <f t="shared" si="19"/>
        <v>6.1376176979183921</v>
      </c>
      <c r="N104">
        <f t="shared" si="13"/>
        <v>0.87302784222737495</v>
      </c>
    </row>
    <row r="105" spans="4:14" x14ac:dyDescent="0.2">
      <c r="F105" s="4">
        <v>0.926952141057934</v>
      </c>
      <c r="G105" s="4">
        <v>0.90722585684740598</v>
      </c>
      <c r="H105" s="4">
        <v>1.01508120649652</v>
      </c>
      <c r="L105">
        <f t="shared" si="18"/>
        <v>0.7415617128463472</v>
      </c>
      <c r="M105">
        <f t="shared" si="19"/>
        <v>6.5963939889811396</v>
      </c>
      <c r="N105">
        <f t="shared" si="13"/>
        <v>0.88312064965197234</v>
      </c>
    </row>
    <row r="106" spans="4:14" x14ac:dyDescent="0.2">
      <c r="F106" s="4">
        <v>0.91939546599496202</v>
      </c>
      <c r="G106" s="4">
        <v>0.93841693031109596</v>
      </c>
      <c r="H106" s="4">
        <v>1.01508120649652</v>
      </c>
      <c r="L106">
        <f t="shared" si="18"/>
        <v>0.73551637279596971</v>
      </c>
      <c r="M106">
        <f t="shared" si="19"/>
        <v>7.0384160242889457</v>
      </c>
      <c r="N106">
        <f t="shared" si="13"/>
        <v>0.88312064965197234</v>
      </c>
    </row>
    <row r="107" spans="4:14" x14ac:dyDescent="0.2">
      <c r="F107" s="4">
        <v>0.91183879093199005</v>
      </c>
      <c r="G107" s="4">
        <v>0.96921515674758296</v>
      </c>
      <c r="H107" s="4">
        <v>1.0092807424593999</v>
      </c>
      <c r="L107">
        <f t="shared" si="18"/>
        <v>0.72947103274559211</v>
      </c>
      <c r="M107">
        <f t="shared" si="19"/>
        <v>7.5039253210343579</v>
      </c>
      <c r="N107">
        <f t="shared" si="13"/>
        <v>0.87807424593967787</v>
      </c>
    </row>
    <row r="108" spans="4:14" x14ac:dyDescent="0.2">
      <c r="F108" s="4">
        <v>0.87657430730478603</v>
      </c>
      <c r="G108" s="4">
        <v>1.0138567193457699</v>
      </c>
      <c r="H108" s="4">
        <v>0.98027842227378204</v>
      </c>
      <c r="L108">
        <f t="shared" si="18"/>
        <v>0.70125944584382882</v>
      </c>
      <c r="M108">
        <f t="shared" si="19"/>
        <v>8.2338670727859444</v>
      </c>
      <c r="N108">
        <f t="shared" si="13"/>
        <v>0.85284222737819038</v>
      </c>
    </row>
    <row r="109" spans="4:14" x14ac:dyDescent="0.2">
      <c r="F109" s="4"/>
      <c r="G109" s="4"/>
      <c r="H109" s="4"/>
    </row>
    <row r="110" spans="4:14" x14ac:dyDescent="0.2">
      <c r="F110" s="4"/>
      <c r="G110" s="4"/>
      <c r="H110" s="4"/>
    </row>
    <row r="111" spans="4:14" x14ac:dyDescent="0.2">
      <c r="F111" s="1"/>
      <c r="G111" s="4"/>
      <c r="H111" s="4"/>
    </row>
    <row r="112" spans="4:14" x14ac:dyDescent="0.2">
      <c r="D112" s="1">
        <v>0.95499999999999996</v>
      </c>
      <c r="E112" s="1"/>
      <c r="F112" s="4">
        <v>0.96473551637279598</v>
      </c>
      <c r="G112" s="4">
        <v>0.66172599442298996</v>
      </c>
      <c r="H112" s="4">
        <v>0.77726218097447797</v>
      </c>
      <c r="J112" s="7">
        <f>D112</f>
        <v>0.95499999999999996</v>
      </c>
      <c r="L112">
        <f t="shared" ref="L112:L120" si="20">F112*$B$5</f>
        <v>0.77178841309823687</v>
      </c>
      <c r="M112">
        <f t="shared" ref="M112:M120" si="21">POWER($B$4,G112)</f>
        <v>3.9591150260158208</v>
      </c>
      <c r="N112">
        <f t="shared" si="13"/>
        <v>0.67621809744779582</v>
      </c>
    </row>
    <row r="113" spans="4:14" x14ac:dyDescent="0.2">
      <c r="F113" s="4">
        <v>0.96473551637279598</v>
      </c>
      <c r="G113" s="4">
        <v>0.76359592937523202</v>
      </c>
      <c r="H113" s="4">
        <v>0.852668213457077</v>
      </c>
      <c r="L113">
        <f t="shared" si="20"/>
        <v>0.77178841309823687</v>
      </c>
      <c r="M113">
        <f t="shared" si="21"/>
        <v>4.8932323461644138</v>
      </c>
      <c r="N113">
        <f t="shared" si="13"/>
        <v>0.74182134570765701</v>
      </c>
    </row>
    <row r="114" spans="4:14" x14ac:dyDescent="0.2">
      <c r="F114" s="4">
        <v>0.96372795969773295</v>
      </c>
      <c r="G114" s="4">
        <v>0.80857340491879903</v>
      </c>
      <c r="H114" s="4">
        <v>0.90487238979118301</v>
      </c>
      <c r="L114">
        <f t="shared" si="20"/>
        <v>0.7709823677581864</v>
      </c>
      <c r="M114">
        <f t="shared" si="21"/>
        <v>5.3729716088151349</v>
      </c>
      <c r="N114">
        <f t="shared" si="13"/>
        <v>0.78723897911832919</v>
      </c>
    </row>
    <row r="115" spans="4:14" x14ac:dyDescent="0.2">
      <c r="F115" s="4">
        <v>0.96221662468513902</v>
      </c>
      <c r="G115" s="4">
        <v>0.84721742376932996</v>
      </c>
      <c r="H115" s="4">
        <v>0.96287703016241299</v>
      </c>
      <c r="L115">
        <f t="shared" si="20"/>
        <v>0.76977329974811126</v>
      </c>
      <c r="M115">
        <f t="shared" si="21"/>
        <v>5.8225546330332341</v>
      </c>
      <c r="N115">
        <f t="shared" si="13"/>
        <v>0.83770301624129928</v>
      </c>
    </row>
    <row r="116" spans="4:14" x14ac:dyDescent="0.2">
      <c r="F116" s="4">
        <v>0.957178841309823</v>
      </c>
      <c r="G116" s="4">
        <v>0.88976660049874201</v>
      </c>
      <c r="H116" s="4">
        <v>0.99767981438515096</v>
      </c>
      <c r="L116">
        <f t="shared" si="20"/>
        <v>0.76574307304785849</v>
      </c>
      <c r="M116">
        <f t="shared" si="21"/>
        <v>6.3612037701361848</v>
      </c>
      <c r="N116">
        <f t="shared" si="13"/>
        <v>0.86798143851508136</v>
      </c>
    </row>
    <row r="117" spans="4:14" x14ac:dyDescent="0.2">
      <c r="F117" s="4">
        <v>0.95214105793450898</v>
      </c>
      <c r="G117" s="4">
        <v>0.92265462476834004</v>
      </c>
      <c r="H117" s="4">
        <v>1.01508120649652</v>
      </c>
      <c r="L117">
        <f t="shared" si="20"/>
        <v>0.76171284634760728</v>
      </c>
      <c r="M117">
        <f t="shared" si="21"/>
        <v>6.8114590980347787</v>
      </c>
      <c r="N117">
        <f t="shared" si="13"/>
        <v>0.88312064965197234</v>
      </c>
    </row>
    <row r="118" spans="4:14" x14ac:dyDescent="0.2">
      <c r="F118" s="4">
        <v>0.94458438287153701</v>
      </c>
      <c r="G118" s="4">
        <v>0.95371678015779005</v>
      </c>
      <c r="H118" s="4">
        <v>1.01508120649652</v>
      </c>
      <c r="L118">
        <f t="shared" si="20"/>
        <v>0.75566750629722967</v>
      </c>
      <c r="M118">
        <f t="shared" si="21"/>
        <v>7.2659444724101014</v>
      </c>
      <c r="N118">
        <f t="shared" si="13"/>
        <v>0.88312064965197234</v>
      </c>
    </row>
    <row r="119" spans="4:14" x14ac:dyDescent="0.2">
      <c r="F119" s="4">
        <v>0.93702770780856404</v>
      </c>
      <c r="G119" s="4">
        <v>0.98440049669766505</v>
      </c>
      <c r="H119" s="4">
        <v>1.0092807424593999</v>
      </c>
      <c r="L119">
        <f t="shared" si="20"/>
        <v>0.7496221662468513</v>
      </c>
      <c r="M119">
        <f t="shared" si="21"/>
        <v>7.7446577762607838</v>
      </c>
      <c r="N119">
        <f t="shared" si="13"/>
        <v>0.87807424593967787</v>
      </c>
    </row>
    <row r="120" spans="4:14" x14ac:dyDescent="0.2">
      <c r="F120" s="4">
        <v>0.90428211586901697</v>
      </c>
      <c r="G120" s="4">
        <v>1.03074043998224</v>
      </c>
      <c r="H120" s="4">
        <v>0.98027842227378204</v>
      </c>
      <c r="L120">
        <f t="shared" si="20"/>
        <v>0.72342569269521362</v>
      </c>
      <c r="M120">
        <f t="shared" si="21"/>
        <v>8.5280820582173344</v>
      </c>
      <c r="N120">
        <f t="shared" si="13"/>
        <v>0.85284222737819038</v>
      </c>
    </row>
    <row r="121" spans="4:14" x14ac:dyDescent="0.2">
      <c r="F121" s="4"/>
      <c r="G121" s="4"/>
      <c r="H121" s="4"/>
    </row>
    <row r="122" spans="4:14" x14ac:dyDescent="0.2">
      <c r="F122" s="4"/>
      <c r="G122" s="4"/>
      <c r="H122" s="4"/>
    </row>
    <row r="123" spans="4:14" x14ac:dyDescent="0.2">
      <c r="F123" s="1"/>
      <c r="G123" s="4"/>
      <c r="H123" s="4"/>
    </row>
    <row r="124" spans="4:14" x14ac:dyDescent="0.2">
      <c r="D124" s="1">
        <v>0.98</v>
      </c>
      <c r="E124" s="1"/>
      <c r="F124" s="4">
        <v>0.99496221662468498</v>
      </c>
      <c r="G124" s="4">
        <v>0.68233957393470601</v>
      </c>
      <c r="H124" s="4">
        <v>0.77146171693735499</v>
      </c>
      <c r="J124" s="7">
        <f>D124</f>
        <v>0.98</v>
      </c>
      <c r="L124">
        <f t="shared" ref="L124:L132" si="22">F124*$B$5</f>
        <v>0.79596977329974805</v>
      </c>
      <c r="M124">
        <f t="shared" ref="M124:M132" si="23">POWER($B$4,G124)</f>
        <v>4.1325111778445427</v>
      </c>
      <c r="N124">
        <f t="shared" si="13"/>
        <v>0.67117169373549879</v>
      </c>
    </row>
    <row r="125" spans="4:14" x14ac:dyDescent="0.2">
      <c r="F125" s="4">
        <v>0.99496221662468498</v>
      </c>
      <c r="G125" s="4">
        <v>0.78291710858498198</v>
      </c>
      <c r="H125" s="4">
        <v>0.84686774941995402</v>
      </c>
      <c r="L125">
        <f t="shared" si="22"/>
        <v>0.79596977329974805</v>
      </c>
      <c r="M125">
        <f t="shared" si="23"/>
        <v>5.0938318127838667</v>
      </c>
      <c r="N125">
        <f t="shared" si="13"/>
        <v>0.73677494199535998</v>
      </c>
    </row>
    <row r="126" spans="4:14" x14ac:dyDescent="0.2">
      <c r="F126" s="4">
        <v>0.99496221662468498</v>
      </c>
      <c r="G126" s="4">
        <v>0.82803107172892298</v>
      </c>
      <c r="H126" s="4">
        <v>0.89327146171693705</v>
      </c>
      <c r="L126">
        <f t="shared" si="22"/>
        <v>0.79596977329974805</v>
      </c>
      <c r="M126">
        <f t="shared" si="23"/>
        <v>5.5948258112876976</v>
      </c>
      <c r="N126">
        <f t="shared" si="13"/>
        <v>0.77714617169373523</v>
      </c>
    </row>
    <row r="127" spans="4:14" x14ac:dyDescent="0.2">
      <c r="F127" s="4">
        <v>0.99496221662468498</v>
      </c>
      <c r="G127" s="4">
        <v>0.86719829123005099</v>
      </c>
      <c r="H127" s="4">
        <v>0.95127610208816704</v>
      </c>
      <c r="L127">
        <f t="shared" si="22"/>
        <v>0.79596977329974805</v>
      </c>
      <c r="M127">
        <f t="shared" si="23"/>
        <v>6.0695723628422309</v>
      </c>
      <c r="N127">
        <f t="shared" si="13"/>
        <v>0.82761020881670533</v>
      </c>
    </row>
    <row r="128" spans="4:14" x14ac:dyDescent="0.2">
      <c r="F128" s="4">
        <v>0.99244332493702803</v>
      </c>
      <c r="G128" s="4">
        <v>0.91087603781999205</v>
      </c>
      <c r="H128" s="4">
        <v>0.98607888631090501</v>
      </c>
      <c r="L128">
        <f t="shared" si="22"/>
        <v>0.79395465994962244</v>
      </c>
      <c r="M128">
        <f t="shared" si="23"/>
        <v>6.6466533500703262</v>
      </c>
      <c r="N128">
        <f t="shared" si="13"/>
        <v>0.85788863109048741</v>
      </c>
    </row>
    <row r="129" spans="4:14" x14ac:dyDescent="0.2">
      <c r="F129" s="4">
        <v>0.98992443324936996</v>
      </c>
      <c r="G129" s="4">
        <v>0.94497428949916595</v>
      </c>
      <c r="H129" s="4">
        <v>1.0092807424593999</v>
      </c>
      <c r="L129">
        <f t="shared" si="22"/>
        <v>0.79193954659949606</v>
      </c>
      <c r="M129">
        <f t="shared" si="23"/>
        <v>7.1350466807129234</v>
      </c>
      <c r="N129">
        <f t="shared" si="13"/>
        <v>0.87807424593967787</v>
      </c>
    </row>
    <row r="130" spans="4:14" x14ac:dyDescent="0.2">
      <c r="F130" s="4">
        <v>0.98236775818639799</v>
      </c>
      <c r="G130" s="4">
        <v>0.975856516952613</v>
      </c>
      <c r="H130" s="4">
        <v>1.01508120649652</v>
      </c>
      <c r="L130">
        <f t="shared" si="22"/>
        <v>0.78589420654911846</v>
      </c>
      <c r="M130">
        <f t="shared" si="23"/>
        <v>7.6082758317251731</v>
      </c>
      <c r="N130">
        <f t="shared" si="13"/>
        <v>0.88312064965197234</v>
      </c>
    </row>
    <row r="131" spans="4:14" x14ac:dyDescent="0.2">
      <c r="F131" s="4">
        <v>0.97732997481108297</v>
      </c>
      <c r="G131" s="4">
        <v>1.0078132275341101</v>
      </c>
      <c r="H131" s="4">
        <v>1.0034802784222701</v>
      </c>
      <c r="L131">
        <f t="shared" si="22"/>
        <v>0.78186397984886646</v>
      </c>
      <c r="M131">
        <f t="shared" si="23"/>
        <v>8.1310388204395281</v>
      </c>
      <c r="N131">
        <f t="shared" si="13"/>
        <v>0.87302784222737495</v>
      </c>
    </row>
    <row r="132" spans="4:14" x14ac:dyDescent="0.2">
      <c r="F132" s="4">
        <v>0.957178841309823</v>
      </c>
      <c r="G132" s="4">
        <v>1.0615298058621001</v>
      </c>
      <c r="H132" s="4">
        <v>0.96867749419953597</v>
      </c>
      <c r="L132">
        <f t="shared" si="22"/>
        <v>0.76574307304785849</v>
      </c>
      <c r="M132">
        <f t="shared" si="23"/>
        <v>9.0919479034500874</v>
      </c>
      <c r="N132">
        <f t="shared" si="13"/>
        <v>0.84274941995359631</v>
      </c>
    </row>
    <row r="133" spans="4:14" x14ac:dyDescent="0.2">
      <c r="F133" s="4"/>
      <c r="G133" s="4"/>
      <c r="H133" s="4"/>
    </row>
    <row r="134" spans="4:14" x14ac:dyDescent="0.2">
      <c r="F134" s="4"/>
      <c r="G134" s="4"/>
      <c r="H134" s="4"/>
    </row>
    <row r="135" spans="4:14" x14ac:dyDescent="0.2">
      <c r="F135" s="1"/>
      <c r="G135" s="4"/>
      <c r="H135" s="4"/>
    </row>
    <row r="136" spans="4:14" x14ac:dyDescent="0.2">
      <c r="D136" s="1">
        <v>1</v>
      </c>
      <c r="E136" s="1"/>
      <c r="F136" s="4">
        <v>1.00251889168766</v>
      </c>
      <c r="G136" s="4">
        <v>0.68736812941530701</v>
      </c>
      <c r="H136" s="4">
        <v>0.75986078886310904</v>
      </c>
      <c r="J136" s="7">
        <f>D136</f>
        <v>1</v>
      </c>
      <c r="L136">
        <f t="shared" ref="L136:L144" si="24">F136*$B$5</f>
        <v>0.80201511335012798</v>
      </c>
      <c r="M136">
        <f t="shared" ref="M136:M144" si="25">POWER($B$4,G136)</f>
        <v>4.1759498555303773</v>
      </c>
      <c r="N136">
        <f t="shared" ref="N136:N168" si="26">H136*$B$6</f>
        <v>0.66107888631090483</v>
      </c>
    </row>
    <row r="137" spans="4:14" x14ac:dyDescent="0.2">
      <c r="F137" s="4">
        <v>1.00251889168766</v>
      </c>
      <c r="G137" s="4">
        <v>0.78763759362181596</v>
      </c>
      <c r="H137" s="4">
        <v>0.83526682134570795</v>
      </c>
      <c r="L137">
        <f t="shared" si="24"/>
        <v>0.80201511335012798</v>
      </c>
      <c r="M137">
        <f t="shared" si="25"/>
        <v>5.1440789354431748</v>
      </c>
      <c r="N137">
        <f t="shared" si="26"/>
        <v>0.72668213457076591</v>
      </c>
    </row>
    <row r="138" spans="4:14" x14ac:dyDescent="0.2">
      <c r="F138" s="4">
        <v>1.00251889168766</v>
      </c>
      <c r="G138" s="4">
        <v>0.83263148567115797</v>
      </c>
      <c r="H138" s="4">
        <v>0.88167053364269099</v>
      </c>
      <c r="L138">
        <f t="shared" si="24"/>
        <v>0.80201511335012798</v>
      </c>
      <c r="M138">
        <f t="shared" si="25"/>
        <v>5.6486043684701865</v>
      </c>
      <c r="N138">
        <f t="shared" si="26"/>
        <v>0.76705336426914117</v>
      </c>
    </row>
    <row r="139" spans="4:14" x14ac:dyDescent="0.2">
      <c r="F139" s="4">
        <v>1.00251889168766</v>
      </c>
      <c r="G139" s="4">
        <v>0.87170254078206399</v>
      </c>
      <c r="H139" s="4">
        <v>0.933874709976798</v>
      </c>
      <c r="L139">
        <f t="shared" si="24"/>
        <v>0.80201511335012798</v>
      </c>
      <c r="M139">
        <f t="shared" si="25"/>
        <v>6.1266890108485503</v>
      </c>
      <c r="N139">
        <f t="shared" si="26"/>
        <v>0.81247099767981423</v>
      </c>
    </row>
    <row r="140" spans="4:14" x14ac:dyDescent="0.2">
      <c r="F140" s="4">
        <v>1.00251889168766</v>
      </c>
      <c r="G140" s="4">
        <v>0.91675362686911599</v>
      </c>
      <c r="H140" s="4">
        <v>0.97447795823665895</v>
      </c>
      <c r="L140">
        <f t="shared" si="24"/>
        <v>0.80201511335012798</v>
      </c>
      <c r="M140">
        <f t="shared" si="25"/>
        <v>6.7283878973808156</v>
      </c>
      <c r="N140">
        <f t="shared" si="26"/>
        <v>0.84779582366589323</v>
      </c>
    </row>
    <row r="141" spans="4:14" x14ac:dyDescent="0.2">
      <c r="F141" s="4">
        <v>1.00251889168766</v>
      </c>
      <c r="G141" s="4">
        <v>0.95220683626980496</v>
      </c>
      <c r="H141" s="4">
        <v>0.99767981438515096</v>
      </c>
      <c r="L141">
        <f t="shared" si="24"/>
        <v>0.80201511335012798</v>
      </c>
      <c r="M141">
        <f t="shared" si="25"/>
        <v>7.2431663475292645</v>
      </c>
      <c r="N141">
        <f t="shared" si="26"/>
        <v>0.86798143851508136</v>
      </c>
    </row>
    <row r="142" spans="4:14" x14ac:dyDescent="0.2">
      <c r="F142" s="4">
        <v>1</v>
      </c>
      <c r="G142" s="4">
        <v>1</v>
      </c>
      <c r="H142" s="4">
        <v>1</v>
      </c>
      <c r="L142">
        <f t="shared" si="24"/>
        <v>0.8</v>
      </c>
      <c r="M142">
        <f t="shared" si="25"/>
        <v>8</v>
      </c>
      <c r="N142">
        <f t="shared" si="26"/>
        <v>0.87</v>
      </c>
    </row>
    <row r="143" spans="4:14" x14ac:dyDescent="0.2">
      <c r="F143" s="4">
        <v>0.99848866498740496</v>
      </c>
      <c r="G143" s="4">
        <v>1.01969666217538</v>
      </c>
      <c r="H143" s="4">
        <v>0.98607888631090501</v>
      </c>
      <c r="L143">
        <f t="shared" si="24"/>
        <v>0.79879093198992401</v>
      </c>
      <c r="M143">
        <f t="shared" si="25"/>
        <v>8.3344672691388269</v>
      </c>
      <c r="N143">
        <f t="shared" si="26"/>
        <v>0.85788863109048741</v>
      </c>
    </row>
    <row r="144" spans="4:14" x14ac:dyDescent="0.2">
      <c r="F144" s="4">
        <v>0.99244332493702803</v>
      </c>
      <c r="G144" s="4">
        <v>1.08109042449268</v>
      </c>
      <c r="H144" s="4">
        <v>0.95127610208816704</v>
      </c>
      <c r="L144">
        <f t="shared" si="24"/>
        <v>0.79395465994962244</v>
      </c>
      <c r="M144">
        <f t="shared" si="25"/>
        <v>9.4693885589275109</v>
      </c>
      <c r="N144">
        <f t="shared" si="26"/>
        <v>0.82761020881670533</v>
      </c>
    </row>
    <row r="145" spans="4:14" x14ac:dyDescent="0.2">
      <c r="F145" s="4"/>
      <c r="G145" s="4"/>
      <c r="H145" s="4"/>
    </row>
    <row r="146" spans="4:14" x14ac:dyDescent="0.2">
      <c r="F146" s="4"/>
      <c r="G146" s="4"/>
      <c r="H146" s="4"/>
    </row>
    <row r="147" spans="4:14" x14ac:dyDescent="0.2">
      <c r="F147" s="1"/>
      <c r="G147" s="4"/>
      <c r="H147" s="4"/>
    </row>
    <row r="148" spans="4:14" x14ac:dyDescent="0.2">
      <c r="D148" s="1">
        <v>1.04</v>
      </c>
      <c r="E148" s="1"/>
      <c r="F148" s="4">
        <v>1.01511335012594</v>
      </c>
      <c r="G148" s="4">
        <v>0.69564278616535602</v>
      </c>
      <c r="H148" s="4">
        <v>0.74245939675174</v>
      </c>
      <c r="J148" s="7">
        <f>D148</f>
        <v>1.04</v>
      </c>
      <c r="L148">
        <f t="shared" ref="L148:L156" si="27">F148*$B$5</f>
        <v>0.81209068010075203</v>
      </c>
      <c r="M148">
        <f t="shared" ref="M148:M156" si="28">POWER($B$4,G148)</f>
        <v>4.2484257719639702</v>
      </c>
      <c r="N148">
        <f t="shared" si="26"/>
        <v>0.64593967517401385</v>
      </c>
    </row>
    <row r="149" spans="4:14" x14ac:dyDescent="0.2">
      <c r="F149" s="4">
        <v>1.01511335012594</v>
      </c>
      <c r="G149" s="4">
        <v>0.795411343094104</v>
      </c>
      <c r="H149" s="4">
        <v>0.81206496519721605</v>
      </c>
      <c r="L149">
        <f t="shared" si="27"/>
        <v>0.81209068010075203</v>
      </c>
      <c r="M149">
        <f t="shared" si="28"/>
        <v>5.2279090011326659</v>
      </c>
      <c r="N149">
        <f t="shared" si="26"/>
        <v>0.70649651972157801</v>
      </c>
    </row>
    <row r="150" spans="4:14" x14ac:dyDescent="0.2">
      <c r="F150" s="4">
        <v>1.01511335012594</v>
      </c>
      <c r="G150" s="4">
        <v>0.84020979489948</v>
      </c>
      <c r="H150" s="4">
        <v>0.84686774941995402</v>
      </c>
      <c r="L150">
        <f t="shared" si="27"/>
        <v>0.81209068010075203</v>
      </c>
      <c r="M150">
        <f t="shared" si="28"/>
        <v>5.7383238255994025</v>
      </c>
      <c r="N150">
        <f t="shared" si="26"/>
        <v>0.73677494199535998</v>
      </c>
    </row>
    <row r="151" spans="4:14" x14ac:dyDescent="0.2">
      <c r="F151" s="4">
        <v>1.01511335012594</v>
      </c>
      <c r="G151" s="4">
        <v>0.87912423750744695</v>
      </c>
      <c r="H151" s="4">
        <v>0.90487238979118301</v>
      </c>
      <c r="L151">
        <f t="shared" si="27"/>
        <v>0.81209068010075203</v>
      </c>
      <c r="M151">
        <f t="shared" si="28"/>
        <v>6.2219754934266875</v>
      </c>
      <c r="N151">
        <f t="shared" si="26"/>
        <v>0.78723897911832919</v>
      </c>
    </row>
    <row r="152" spans="4:14" x14ac:dyDescent="0.2">
      <c r="F152" s="4">
        <v>1.01511335012594</v>
      </c>
      <c r="G152" s="4">
        <v>0.92400866865073905</v>
      </c>
      <c r="H152" s="4">
        <v>0.93967517401392098</v>
      </c>
      <c r="L152">
        <f t="shared" si="27"/>
        <v>0.81209068010075203</v>
      </c>
      <c r="M152">
        <f t="shared" si="28"/>
        <v>6.8306648432599193</v>
      </c>
      <c r="N152">
        <f t="shared" si="26"/>
        <v>0.81751740139211126</v>
      </c>
    </row>
    <row r="153" spans="4:14" x14ac:dyDescent="0.2">
      <c r="F153" s="4">
        <v>1.01511335012594</v>
      </c>
      <c r="G153" s="4">
        <v>0.95934045056572204</v>
      </c>
      <c r="H153" s="4">
        <v>0.97447795823665895</v>
      </c>
      <c r="L153">
        <f t="shared" si="27"/>
        <v>0.81209068010075203</v>
      </c>
      <c r="M153">
        <f t="shared" si="28"/>
        <v>7.3514118669576121</v>
      </c>
      <c r="N153">
        <f t="shared" si="26"/>
        <v>0.84779582366589323</v>
      </c>
    </row>
    <row r="154" spans="4:14" x14ac:dyDescent="0.2">
      <c r="F154" s="4">
        <v>1.01511335012594</v>
      </c>
      <c r="G154" s="4">
        <v>0.99431225947966995</v>
      </c>
      <c r="H154" s="4">
        <v>0.98607888631090501</v>
      </c>
      <c r="L154">
        <f t="shared" si="27"/>
        <v>0.81209068010075203</v>
      </c>
      <c r="M154">
        <f t="shared" si="28"/>
        <v>7.905938751578252</v>
      </c>
      <c r="N154">
        <f t="shared" si="26"/>
        <v>0.85788863109048741</v>
      </c>
    </row>
    <row r="155" spans="4:14" x14ac:dyDescent="0.2">
      <c r="F155" s="4">
        <v>1.01511335012594</v>
      </c>
      <c r="G155" s="4">
        <v>1.0288473211168401</v>
      </c>
      <c r="H155" s="4">
        <v>0.93967517401392098</v>
      </c>
      <c r="L155">
        <f t="shared" si="27"/>
        <v>0.81209068010075203</v>
      </c>
      <c r="M155">
        <f t="shared" si="28"/>
        <v>8.4945761478980337</v>
      </c>
      <c r="N155">
        <f t="shared" si="26"/>
        <v>0.81751740139211126</v>
      </c>
    </row>
    <row r="156" spans="4:14" x14ac:dyDescent="0.2">
      <c r="F156" s="4">
        <v>1.01360201511335</v>
      </c>
      <c r="G156" s="4">
        <v>1.09248405305411</v>
      </c>
      <c r="H156" s="4">
        <v>0.90487238979118301</v>
      </c>
      <c r="L156">
        <f t="shared" si="27"/>
        <v>0.8108816120906801</v>
      </c>
      <c r="M156">
        <f t="shared" si="28"/>
        <v>9.696419789810502</v>
      </c>
      <c r="N156">
        <f t="shared" si="26"/>
        <v>0.78723897911832919</v>
      </c>
    </row>
    <row r="157" spans="4:14" x14ac:dyDescent="0.2">
      <c r="F157" s="4"/>
      <c r="G157" s="4"/>
      <c r="H157" s="4"/>
    </row>
    <row r="158" spans="4:14" x14ac:dyDescent="0.2">
      <c r="F158" s="4"/>
      <c r="G158" s="4"/>
      <c r="H158" s="4"/>
    </row>
    <row r="159" spans="4:14" x14ac:dyDescent="0.2">
      <c r="F159" s="1"/>
      <c r="G159" s="4"/>
      <c r="H159" s="4"/>
    </row>
    <row r="160" spans="4:14" x14ac:dyDescent="0.2">
      <c r="D160" s="1">
        <v>1.08</v>
      </c>
      <c r="E160" s="1"/>
      <c r="F160" s="4">
        <v>1.0277078085642299</v>
      </c>
      <c r="G160" s="4">
        <v>0.703788201026329</v>
      </c>
      <c r="H160" s="4">
        <v>0.72505800464037096</v>
      </c>
      <c r="J160" s="7">
        <f>D160</f>
        <v>1.08</v>
      </c>
      <c r="L160">
        <f t="shared" ref="L160:L168" si="29">F160*$B$5</f>
        <v>0.82216624685138395</v>
      </c>
      <c r="M160">
        <f t="shared" ref="M160:M168" si="30">POWER($B$4,G160)</f>
        <v>4.3209981195378147</v>
      </c>
      <c r="N160">
        <f t="shared" si="26"/>
        <v>0.63080046403712275</v>
      </c>
    </row>
    <row r="161" spans="5:14" x14ac:dyDescent="0.2">
      <c r="F161" s="4">
        <v>1.0277078085642299</v>
      </c>
      <c r="G161" s="4">
        <v>0.80307091673256603</v>
      </c>
      <c r="H161" s="4">
        <v>0.78886310904872403</v>
      </c>
      <c r="L161">
        <f t="shared" si="29"/>
        <v>0.82216624685138395</v>
      </c>
      <c r="M161">
        <f t="shared" si="30"/>
        <v>5.3118438985203316</v>
      </c>
      <c r="N161">
        <f t="shared" si="26"/>
        <v>0.68631090487238988</v>
      </c>
    </row>
    <row r="162" spans="5:14" x14ac:dyDescent="0.2">
      <c r="F162" s="4">
        <v>1.0277078085642299</v>
      </c>
      <c r="G162" s="4">
        <v>0.84767955714245502</v>
      </c>
      <c r="H162" s="4">
        <v>0.81206496519721605</v>
      </c>
      <c r="L162">
        <f t="shared" si="29"/>
        <v>0.82216624685138395</v>
      </c>
      <c r="M162">
        <f t="shared" si="30"/>
        <v>5.8281526770774361</v>
      </c>
      <c r="N162">
        <f t="shared" si="26"/>
        <v>0.70649651972157801</v>
      </c>
    </row>
    <row r="163" spans="5:14" x14ac:dyDescent="0.2">
      <c r="F163" s="4">
        <v>1.0277078085642299</v>
      </c>
      <c r="G163" s="4">
        <v>0.88644179657642297</v>
      </c>
      <c r="H163" s="4">
        <v>0.87006960556844604</v>
      </c>
      <c r="L163">
        <f t="shared" si="29"/>
        <v>0.82216624685138395</v>
      </c>
      <c r="M163">
        <f t="shared" si="30"/>
        <v>6.3173757726512374</v>
      </c>
      <c r="N163">
        <f t="shared" si="26"/>
        <v>0.75696055684454799</v>
      </c>
    </row>
    <row r="164" spans="5:14" x14ac:dyDescent="0.2">
      <c r="F164" s="4">
        <v>1.0277078085642299</v>
      </c>
      <c r="G164" s="4">
        <v>0.93116416581709005</v>
      </c>
      <c r="H164" s="4">
        <v>0.90487238979118301</v>
      </c>
      <c r="L164">
        <f t="shared" si="29"/>
        <v>0.82216624685138395</v>
      </c>
      <c r="M164">
        <f t="shared" si="30"/>
        <v>6.9330612086999297</v>
      </c>
      <c r="N164">
        <f t="shared" si="26"/>
        <v>0.78723897911832919</v>
      </c>
    </row>
    <row r="165" spans="5:14" x14ac:dyDescent="0.2">
      <c r="F165" s="4">
        <v>1.0277078085642299</v>
      </c>
      <c r="G165" s="4">
        <v>0.96637780245737404</v>
      </c>
      <c r="H165" s="4">
        <v>0.92807424593967502</v>
      </c>
      <c r="L165">
        <f t="shared" si="29"/>
        <v>0.82216624685138395</v>
      </c>
      <c r="M165">
        <f t="shared" si="30"/>
        <v>7.4597816726540138</v>
      </c>
      <c r="N165">
        <f t="shared" si="26"/>
        <v>0.80742459396751731</v>
      </c>
    </row>
    <row r="166" spans="5:14" x14ac:dyDescent="0.2">
      <c r="F166" s="4">
        <v>1.0277078085642299</v>
      </c>
      <c r="G166" s="4">
        <v>1.0012402688114299</v>
      </c>
      <c r="H166" s="4">
        <v>0.92807424593967502</v>
      </c>
      <c r="L166">
        <f t="shared" si="29"/>
        <v>0.82216624685138395</v>
      </c>
      <c r="M166">
        <f t="shared" si="30"/>
        <v>8.020659161138445</v>
      </c>
      <c r="N166">
        <f t="shared" si="26"/>
        <v>0.80742459396751731</v>
      </c>
    </row>
    <row r="167" spans="5:14" x14ac:dyDescent="0.2">
      <c r="F167" s="4">
        <v>1.0277078085642299</v>
      </c>
      <c r="G167" s="4">
        <v>1.03567429448766</v>
      </c>
      <c r="H167" s="4">
        <v>0.87006960556844604</v>
      </c>
      <c r="L167">
        <f t="shared" si="29"/>
        <v>0.82216624685138395</v>
      </c>
      <c r="M167">
        <f t="shared" si="30"/>
        <v>8.6160276725126685</v>
      </c>
      <c r="N167">
        <f t="shared" si="26"/>
        <v>0.75696055684454799</v>
      </c>
    </row>
    <row r="168" spans="5:14" x14ac:dyDescent="0.2">
      <c r="F168" s="4">
        <v>1.0277078085642299</v>
      </c>
      <c r="G168" s="4">
        <v>1.0999438264089301</v>
      </c>
      <c r="H168" s="4">
        <v>0.83526682134570795</v>
      </c>
      <c r="L168">
        <f t="shared" si="29"/>
        <v>0.82216624685138395</v>
      </c>
      <c r="M168">
        <f t="shared" si="30"/>
        <v>9.848004897085163</v>
      </c>
      <c r="N168">
        <f t="shared" si="26"/>
        <v>0.72668213457076591</v>
      </c>
    </row>
    <row r="172" spans="5:14" x14ac:dyDescent="0.2">
      <c r="E172" s="1"/>
    </row>
  </sheetData>
  <mergeCells count="2">
    <mergeCell ref="A2:B2"/>
    <mergeCell ref="A3:B3"/>
  </mergeCells>
  <pageMargins left="0" right="0" top="0.39370078740157477" bottom="0.39370078740157477" header="0" footer="0"/>
  <pageSetup paperSize="0" fitToWidth="0" fitToHeight="0" pageOrder="overThenDown" horizontalDpi="0" verticalDpi="0" copies="0"/>
  <headerFooter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графики</vt:lpstr>
      <vt:lpstr>табл-хар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Ostapuk Yaroslav</dc:creator>
  <cp:lastModifiedBy>Andrey</cp:lastModifiedBy>
  <cp:revision>5</cp:revision>
  <dcterms:created xsi:type="dcterms:W3CDTF">2018-02-14T17:34:28Z</dcterms:created>
  <dcterms:modified xsi:type="dcterms:W3CDTF">2018-02-28T16:19:58Z</dcterms:modified>
</cp:coreProperties>
</file>