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/>
  <mc:AlternateContent xmlns:mc="http://schemas.openxmlformats.org/markup-compatibility/2006">
    <mc:Choice Requires="x15">
      <x15ac:absPath xmlns:x15ac="http://schemas.microsoft.com/office/spreadsheetml/2010/11/ac" url="D:\Seafile\cd-lab-cloud\5 - ИнфоТека\09 - Характеристики\"/>
    </mc:Choice>
  </mc:AlternateContent>
  <bookViews>
    <workbookView xWindow="0" yWindow="0" windowWidth="19170" windowHeight="12510"/>
  </bookViews>
  <sheets>
    <sheet name="графики" sheetId="3" r:id="rId1"/>
    <sheet name="табл-хар" sheetId="1" r:id="rId2"/>
  </sheets>
  <calcPr calcId="162913"/>
</workbook>
</file>

<file path=xl/calcChain.xml><?xml version="1.0" encoding="utf-8"?>
<calcChain xmlns="http://schemas.openxmlformats.org/spreadsheetml/2006/main">
  <c r="M115" i="1" l="1"/>
  <c r="L115" i="1"/>
  <c r="M114" i="1"/>
  <c r="L114" i="1"/>
  <c r="M113" i="1"/>
  <c r="L113" i="1"/>
  <c r="M112" i="1"/>
  <c r="L112" i="1"/>
  <c r="M111" i="1"/>
  <c r="L111" i="1"/>
  <c r="M110" i="1"/>
  <c r="L110" i="1"/>
  <c r="M109" i="1"/>
  <c r="L109" i="1"/>
  <c r="M108" i="1"/>
  <c r="L108" i="1"/>
  <c r="M107" i="1"/>
  <c r="L107" i="1"/>
  <c r="M106" i="1"/>
  <c r="L106" i="1"/>
  <c r="M105" i="1"/>
  <c r="L105" i="1"/>
  <c r="M104" i="1"/>
  <c r="L104" i="1"/>
  <c r="M103" i="1"/>
  <c r="L103" i="1"/>
  <c r="M102" i="1"/>
  <c r="L102" i="1"/>
  <c r="M101" i="1"/>
  <c r="L101" i="1"/>
  <c r="M100" i="1"/>
  <c r="L100" i="1"/>
  <c r="M99" i="1"/>
  <c r="L99" i="1"/>
  <c r="M98" i="1"/>
  <c r="L98" i="1"/>
  <c r="M97" i="1"/>
  <c r="L97" i="1"/>
  <c r="M96" i="1"/>
  <c r="L96" i="1"/>
  <c r="M92" i="1"/>
  <c r="L92" i="1"/>
  <c r="M91" i="1"/>
  <c r="L91" i="1"/>
  <c r="M90" i="1"/>
  <c r="L90" i="1"/>
  <c r="M89" i="1"/>
  <c r="L89" i="1"/>
  <c r="M88" i="1"/>
  <c r="L88" i="1"/>
  <c r="M87" i="1"/>
  <c r="L87" i="1"/>
  <c r="M86" i="1"/>
  <c r="L86" i="1"/>
  <c r="M85" i="1"/>
  <c r="L85" i="1"/>
  <c r="M84" i="1"/>
  <c r="L84" i="1"/>
  <c r="M83" i="1"/>
  <c r="L83" i="1"/>
  <c r="M82" i="1"/>
  <c r="L82" i="1"/>
  <c r="M81" i="1"/>
  <c r="L81" i="1"/>
  <c r="M80" i="1"/>
  <c r="L80" i="1"/>
  <c r="M79" i="1"/>
  <c r="L79" i="1"/>
  <c r="M78" i="1"/>
  <c r="L78" i="1"/>
  <c r="M77" i="1"/>
  <c r="L77" i="1"/>
  <c r="M76" i="1"/>
  <c r="L76" i="1"/>
  <c r="M75" i="1"/>
  <c r="L75" i="1"/>
  <c r="M74" i="1"/>
  <c r="L74" i="1"/>
  <c r="M73" i="1"/>
  <c r="L73" i="1"/>
  <c r="M69" i="1"/>
  <c r="L69" i="1"/>
  <c r="M68" i="1"/>
  <c r="L68" i="1"/>
  <c r="M67" i="1"/>
  <c r="L67" i="1"/>
  <c r="M66" i="1"/>
  <c r="L66" i="1"/>
  <c r="M65" i="1"/>
  <c r="L65" i="1"/>
  <c r="M64" i="1"/>
  <c r="L64" i="1"/>
  <c r="M63" i="1"/>
  <c r="L63" i="1"/>
  <c r="M62" i="1"/>
  <c r="L62" i="1"/>
  <c r="M61" i="1"/>
  <c r="L61" i="1"/>
  <c r="M60" i="1"/>
  <c r="L60" i="1"/>
  <c r="M59" i="1"/>
  <c r="L59" i="1"/>
  <c r="M58" i="1"/>
  <c r="L58" i="1"/>
  <c r="M57" i="1"/>
  <c r="L57" i="1"/>
  <c r="M56" i="1"/>
  <c r="L56" i="1"/>
  <c r="M55" i="1"/>
  <c r="L55" i="1"/>
  <c r="M54" i="1"/>
  <c r="L54" i="1"/>
  <c r="M53" i="1"/>
  <c r="L53" i="1"/>
  <c r="M52" i="1"/>
  <c r="L52" i="1"/>
  <c r="M51" i="1"/>
  <c r="L51" i="1"/>
  <c r="M50" i="1"/>
  <c r="L50" i="1"/>
  <c r="M46" i="1"/>
  <c r="L46" i="1"/>
  <c r="M45" i="1"/>
  <c r="L45" i="1"/>
  <c r="M44" i="1"/>
  <c r="L44" i="1"/>
  <c r="M43" i="1"/>
  <c r="L43" i="1"/>
  <c r="M42" i="1"/>
  <c r="L42" i="1"/>
  <c r="M41" i="1"/>
  <c r="L41" i="1"/>
  <c r="M40" i="1"/>
  <c r="L40" i="1"/>
  <c r="M39" i="1"/>
  <c r="L39" i="1"/>
  <c r="M38" i="1"/>
  <c r="L38" i="1"/>
  <c r="M37" i="1"/>
  <c r="L37" i="1"/>
  <c r="M36" i="1"/>
  <c r="L36" i="1"/>
  <c r="M35" i="1"/>
  <c r="L35" i="1"/>
  <c r="M34" i="1"/>
  <c r="L34" i="1"/>
  <c r="M33" i="1"/>
  <c r="L33" i="1"/>
  <c r="M32" i="1"/>
  <c r="L32" i="1"/>
  <c r="M31" i="1"/>
  <c r="L31" i="1"/>
  <c r="M30" i="1"/>
  <c r="L30" i="1"/>
  <c r="M29" i="1"/>
  <c r="L29" i="1"/>
  <c r="M28" i="1"/>
  <c r="L28" i="1"/>
  <c r="M27" i="1"/>
  <c r="L27" i="1"/>
  <c r="L23" i="1"/>
  <c r="M23" i="1"/>
  <c r="L5" i="1"/>
  <c r="M5" i="1"/>
  <c r="L6" i="1"/>
  <c r="M6" i="1"/>
  <c r="L7" i="1"/>
  <c r="M7" i="1"/>
  <c r="L8" i="1"/>
  <c r="M8" i="1"/>
  <c r="L9" i="1"/>
  <c r="M9" i="1"/>
  <c r="L10" i="1"/>
  <c r="M10" i="1"/>
  <c r="L11" i="1"/>
  <c r="M11" i="1"/>
  <c r="L12" i="1"/>
  <c r="M12" i="1"/>
  <c r="L13" i="1"/>
  <c r="M13" i="1"/>
  <c r="L14" i="1"/>
  <c r="M14" i="1"/>
  <c r="L15" i="1"/>
  <c r="M15" i="1"/>
  <c r="L16" i="1"/>
  <c r="M16" i="1"/>
  <c r="L17" i="1"/>
  <c r="M17" i="1"/>
  <c r="L18" i="1"/>
  <c r="M18" i="1"/>
  <c r="L19" i="1"/>
  <c r="M19" i="1"/>
  <c r="L20" i="1"/>
  <c r="M20" i="1"/>
  <c r="L21" i="1"/>
  <c r="M21" i="1"/>
  <c r="L22" i="1"/>
  <c r="M22" i="1"/>
  <c r="M4" i="1"/>
  <c r="L4" i="1"/>
  <c r="B6" i="1" l="1"/>
  <c r="B5" i="1"/>
  <c r="B4" i="1"/>
  <c r="J96" i="1"/>
  <c r="J73" i="1"/>
  <c r="J50" i="1"/>
  <c r="J27" i="1"/>
  <c r="J4" i="1"/>
  <c r="N112" i="1" l="1"/>
  <c r="N104" i="1"/>
  <c r="N96" i="1"/>
  <c r="N85" i="1"/>
  <c r="N77" i="1"/>
  <c r="N66" i="1"/>
  <c r="N58" i="1"/>
  <c r="N50" i="1"/>
  <c r="N39" i="1"/>
  <c r="N31" i="1"/>
  <c r="N9" i="1"/>
  <c r="N17" i="1"/>
  <c r="N6" i="1"/>
  <c r="N109" i="1"/>
  <c r="N101" i="1"/>
  <c r="N90" i="1"/>
  <c r="N82" i="1"/>
  <c r="N74" i="1"/>
  <c r="N63" i="1"/>
  <c r="N55" i="1"/>
  <c r="N44" i="1"/>
  <c r="N36" i="1"/>
  <c r="N28" i="1"/>
  <c r="N23" i="1"/>
  <c r="N12" i="1"/>
  <c r="N20" i="1"/>
  <c r="N99" i="1"/>
  <c r="N53" i="1"/>
  <c r="N14" i="1"/>
  <c r="N114" i="1"/>
  <c r="N106" i="1"/>
  <c r="N98" i="1"/>
  <c r="N87" i="1"/>
  <c r="N79" i="1"/>
  <c r="N68" i="1"/>
  <c r="N60" i="1"/>
  <c r="N52" i="1"/>
  <c r="N41" i="1"/>
  <c r="N33" i="1"/>
  <c r="N7" i="1"/>
  <c r="N15" i="1"/>
  <c r="N107" i="1"/>
  <c r="N61" i="1"/>
  <c r="N111" i="1"/>
  <c r="N103" i="1"/>
  <c r="N92" i="1"/>
  <c r="N84" i="1"/>
  <c r="N76" i="1"/>
  <c r="N65" i="1"/>
  <c r="N57" i="1"/>
  <c r="N46" i="1"/>
  <c r="N38" i="1"/>
  <c r="N30" i="1"/>
  <c r="N10" i="1"/>
  <c r="N18" i="1"/>
  <c r="N88" i="1"/>
  <c r="N34" i="1"/>
  <c r="N22" i="1"/>
  <c r="N108" i="1"/>
  <c r="N100" i="1"/>
  <c r="N89" i="1"/>
  <c r="N81" i="1"/>
  <c r="N73" i="1"/>
  <c r="N62" i="1"/>
  <c r="N54" i="1"/>
  <c r="N43" i="1"/>
  <c r="N35" i="1"/>
  <c r="N27" i="1"/>
  <c r="N5" i="1"/>
  <c r="N13" i="1"/>
  <c r="N21" i="1"/>
  <c r="N69" i="1"/>
  <c r="N113" i="1"/>
  <c r="N105" i="1"/>
  <c r="N97" i="1"/>
  <c r="N86" i="1"/>
  <c r="N78" i="1"/>
  <c r="N67" i="1"/>
  <c r="N59" i="1"/>
  <c r="N51" i="1"/>
  <c r="N40" i="1"/>
  <c r="N32" i="1"/>
  <c r="N8" i="1"/>
  <c r="N16" i="1"/>
  <c r="N80" i="1"/>
  <c r="N110" i="1"/>
  <c r="N102" i="1"/>
  <c r="N91" i="1"/>
  <c r="N83" i="1"/>
  <c r="N75" i="1"/>
  <c r="N64" i="1"/>
  <c r="N56" i="1"/>
  <c r="N45" i="1"/>
  <c r="N37" i="1"/>
  <c r="N29" i="1"/>
  <c r="N11" i="1"/>
  <c r="N19" i="1"/>
  <c r="N115" i="1"/>
  <c r="N42" i="1"/>
  <c r="N4" i="1"/>
</calcChain>
</file>

<file path=xl/sharedStrings.xml><?xml version="1.0" encoding="utf-8"?>
<sst xmlns="http://schemas.openxmlformats.org/spreadsheetml/2006/main" count="15" uniqueCount="13">
  <si>
    <t>Расчетные</t>
  </si>
  <si>
    <t>значения</t>
  </si>
  <si>
    <t>Расчетные значения</t>
  </si>
  <si>
    <r>
      <t>а</t>
    </r>
    <r>
      <rPr>
        <vertAlign val="subscript"/>
        <sz val="14"/>
        <color theme="1"/>
        <rFont val="Times New Roman"/>
        <family val="1"/>
        <charset val="204"/>
      </rPr>
      <t>т</t>
    </r>
  </si>
  <si>
    <r>
      <t>а</t>
    </r>
    <r>
      <rPr>
        <vertAlign val="subscript"/>
        <sz val="14"/>
        <color theme="1"/>
        <rFont val="Times New Roman"/>
        <family val="1"/>
        <charset val="204"/>
      </rPr>
      <t xml:space="preserve">т </t>
    </r>
    <r>
      <rPr>
        <sz val="14"/>
        <color theme="1"/>
        <rFont val="Times New Roman"/>
        <family val="1"/>
        <charset val="204"/>
      </rPr>
      <t>&lt;отн&gt;</t>
    </r>
  </si>
  <si>
    <t>eta*т&lt;отн&gt;</t>
  </si>
  <si>
    <t>eta*т</t>
  </si>
  <si>
    <t>П*т</t>
  </si>
  <si>
    <t>П*т&lt;отн&gt;</t>
  </si>
  <si>
    <r>
      <t>π*</t>
    </r>
    <r>
      <rPr>
        <vertAlign val="subscript"/>
        <sz val="12"/>
        <color theme="1"/>
        <rFont val="Times New Roman"/>
        <family val="1"/>
        <charset val="204"/>
      </rPr>
      <t>т</t>
    </r>
  </si>
  <si>
    <r>
      <t>а</t>
    </r>
    <r>
      <rPr>
        <vertAlign val="subscript"/>
        <sz val="12"/>
        <color theme="1"/>
        <rFont val="Times New Roman"/>
        <family val="1"/>
        <charset val="204"/>
      </rPr>
      <t>т</t>
    </r>
  </si>
  <si>
    <r>
      <t>η*</t>
    </r>
    <r>
      <rPr>
        <vertAlign val="subscript"/>
        <sz val="12"/>
        <color theme="1"/>
        <rFont val="Times New Roman"/>
        <family val="1"/>
        <charset val="204"/>
      </rPr>
      <t>т</t>
    </r>
  </si>
  <si>
    <r>
      <t>μ</t>
    </r>
    <r>
      <rPr>
        <vertAlign val="subscript"/>
        <sz val="12"/>
        <color theme="1"/>
        <rFont val="Times New Roman"/>
        <family val="1"/>
        <charset val="204"/>
      </rPr>
      <t>са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</si>
</sst>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00"/>
    <numFmt numFmtId="166" formatCode="0.00000"/>
  </numFmts>
  <fonts count="22" x14ac:knownFonts="1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FFFFFF"/>
      <name val="Arial"/>
      <family val="2"/>
      <charset val="204"/>
    </font>
    <font>
      <sz val="10"/>
      <color rgb="FFCC0000"/>
      <name val="Arial"/>
      <family val="2"/>
      <charset val="204"/>
    </font>
    <font>
      <b/>
      <sz val="10"/>
      <color rgb="FFFFFFFF"/>
      <name val="Arial"/>
      <family val="2"/>
      <charset val="204"/>
    </font>
    <font>
      <i/>
      <sz val="10"/>
      <color rgb="FF808080"/>
      <name val="Arial"/>
      <family val="2"/>
      <charset val="204"/>
    </font>
    <font>
      <sz val="10"/>
      <color rgb="FF006600"/>
      <name val="Arial"/>
      <family val="2"/>
      <charset val="204"/>
    </font>
    <font>
      <b/>
      <sz val="24"/>
      <color rgb="FF000000"/>
      <name val="Arial"/>
      <family val="2"/>
      <charset val="204"/>
    </font>
    <font>
      <sz val="18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0"/>
      <color rgb="FF0000EE"/>
      <name val="Arial"/>
      <family val="2"/>
      <charset val="204"/>
    </font>
    <font>
      <sz val="10"/>
      <color rgb="FF996600"/>
      <name val="Arial"/>
      <family val="2"/>
      <charset val="204"/>
    </font>
    <font>
      <sz val="10"/>
      <color rgb="FF333333"/>
      <name val="Arial"/>
      <family val="2"/>
      <charset val="204"/>
    </font>
    <font>
      <sz val="11"/>
      <color rgb="FF333333"/>
      <name val="Calibri"/>
      <family val="2"/>
      <charset val="204"/>
    </font>
    <font>
      <sz val="14"/>
      <color theme="1"/>
      <name val="Times New Roman"/>
      <family val="1"/>
      <charset val="204"/>
    </font>
    <font>
      <vertAlign val="subscript"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99"/>
        <bgColor rgb="FFFFFF99"/>
      </patternFill>
    </fill>
  </fills>
  <borders count="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8" borderId="0"/>
    <xf numFmtId="0" fontId="13" fillId="8" borderId="1"/>
    <xf numFmtId="0" fontId="1" fillId="0" borderId="0"/>
    <xf numFmtId="0" fontId="1" fillId="0" borderId="0"/>
    <xf numFmtId="0" fontId="4" fillId="0" borderId="0"/>
    <xf numFmtId="0" fontId="14" fillId="0" borderId="0"/>
  </cellStyleXfs>
  <cellXfs count="22">
    <xf numFmtId="0" fontId="0" fillId="0" borderId="0" xfId="0"/>
    <xf numFmtId="0" fontId="15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center"/>
    </xf>
    <xf numFmtId="0" fontId="17" fillId="0" borderId="0" xfId="0" applyFont="1"/>
    <xf numFmtId="164" fontId="17" fillId="0" borderId="0" xfId="0" applyNumberFormat="1" applyFont="1"/>
    <xf numFmtId="165" fontId="17" fillId="0" borderId="0" xfId="0" applyNumberFormat="1" applyFont="1"/>
    <xf numFmtId="2" fontId="17" fillId="9" borderId="4" xfId="0" applyNumberFormat="1" applyFont="1" applyFill="1" applyBorder="1"/>
    <xf numFmtId="9" fontId="17" fillId="0" borderId="0" xfId="0" applyNumberFormat="1" applyFont="1"/>
    <xf numFmtId="0" fontId="17" fillId="9" borderId="4" xfId="0" applyFont="1" applyFill="1" applyBorder="1"/>
    <xf numFmtId="10" fontId="17" fillId="0" borderId="0" xfId="0" applyNumberFormat="1" applyFont="1"/>
    <xf numFmtId="166" fontId="18" fillId="0" borderId="4" xfId="0" applyNumberFormat="1" applyFont="1" applyBorder="1" applyAlignment="1">
      <alignment horizontal="center"/>
    </xf>
    <xf numFmtId="2" fontId="18" fillId="0" borderId="4" xfId="0" applyNumberFormat="1" applyFont="1" applyBorder="1" applyAlignment="1">
      <alignment horizontal="center"/>
    </xf>
    <xf numFmtId="0" fontId="21" fillId="0" borderId="0" xfId="0" applyFont="1" applyBorder="1" applyAlignment="1">
      <alignment vertical="center"/>
    </xf>
    <xf numFmtId="2" fontId="18" fillId="0" borderId="0" xfId="0" applyNumberFormat="1" applyFont="1" applyBorder="1"/>
    <xf numFmtId="0" fontId="18" fillId="0" borderId="0" xfId="0" applyFont="1" applyBorder="1"/>
    <xf numFmtId="166" fontId="18" fillId="0" borderId="5" xfId="0" applyNumberFormat="1" applyFont="1" applyBorder="1" applyAlignment="1">
      <alignment horizontal="center"/>
    </xf>
    <xf numFmtId="2" fontId="18" fillId="9" borderId="5" xfId="0" applyNumberFormat="1" applyFont="1" applyFill="1" applyBorder="1"/>
    <xf numFmtId="0" fontId="18" fillId="9" borderId="5" xfId="0" applyFont="1" applyFill="1" applyBorder="1"/>
    <xf numFmtId="2" fontId="18" fillId="0" borderId="5" xfId="0" applyNumberFormat="1" applyFont="1" applyBorder="1" applyAlignment="1">
      <alignment horizontal="center"/>
    </xf>
    <xf numFmtId="0" fontId="19" fillId="0" borderId="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</cellXfs>
  <cellStyles count="19">
    <cellStyle name="Accent" xfId="1"/>
    <cellStyle name="Accent 1" xfId="2"/>
    <cellStyle name="Accent 2" xfId="3"/>
    <cellStyle name="Accent 3" xfId="4"/>
    <cellStyle name="Bad" xfId="5"/>
    <cellStyle name="Error" xfId="6"/>
    <cellStyle name="Footnote" xfId="7"/>
    <cellStyle name="Good" xfId="8"/>
    <cellStyle name="Heading (user)" xfId="9"/>
    <cellStyle name="Heading 1" xfId="10"/>
    <cellStyle name="Heading 2" xfId="11"/>
    <cellStyle name="Hyperlink" xfId="12"/>
    <cellStyle name="Neutral" xfId="13"/>
    <cellStyle name="Note" xfId="14"/>
    <cellStyle name="Status" xfId="15"/>
    <cellStyle name="Text" xfId="16"/>
    <cellStyle name="Warning" xfId="17"/>
    <cellStyle name="Обычный" xfId="0" builtinId="0" customBuiltin="1"/>
    <cellStyle name="Обычный 2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0813949658053904E-2"/>
          <c:y val="3.0694441759016471E-2"/>
          <c:w val="0.78951613246001418"/>
          <c:h val="0.8691866474902321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'табл-хар'!$J$4</c:f>
              <c:strCache>
                <c:ptCount val="1"/>
                <c:pt idx="0">
                  <c:v>80%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'табл-хар'!$L$4:$L$23</c:f>
              <c:numCache>
                <c:formatCode>General</c:formatCode>
                <c:ptCount val="20"/>
                <c:pt idx="0">
                  <c:v>1.7527986989595785</c:v>
                </c:pt>
                <c:pt idx="1">
                  <c:v>1.9326603781786118</c:v>
                </c:pt>
                <c:pt idx="2">
                  <c:v>2.116662041756542</c:v>
                </c:pt>
                <c:pt idx="3">
                  <c:v>2.3046132817699907</c:v>
                </c:pt>
                <c:pt idx="4">
                  <c:v>2.4963440511587995</c:v>
                </c:pt>
                <c:pt idx="5">
                  <c:v>2.6917011946847582</c:v>
                </c:pt>
                <c:pt idx="6">
                  <c:v>2.890545938265729</c:v>
                </c:pt>
                <c:pt idx="7">
                  <c:v>3.0927522445987474</c:v>
                </c:pt>
                <c:pt idx="8">
                  <c:v>3.2982044515539575</c:v>
                </c:pt>
                <c:pt idx="9">
                  <c:v>3.5067963428302393</c:v>
                </c:pt>
                <c:pt idx="10">
                  <c:v>3.7184298839409058</c:v>
                </c:pt>
                <c:pt idx="11">
                  <c:v>3.9330141529138358</c:v>
                </c:pt>
                <c:pt idx="12">
                  <c:v>4.1504648688895625</c:v>
                </c:pt>
                <c:pt idx="13">
                  <c:v>4.370703605215426</c:v>
                </c:pt>
                <c:pt idx="14">
                  <c:v>4.5936563038504135</c:v>
                </c:pt>
                <c:pt idx="15">
                  <c:v>4.8192545239377402</c:v>
                </c:pt>
                <c:pt idx="16">
                  <c:v>5.0474329815263888</c:v>
                </c:pt>
                <c:pt idx="17">
                  <c:v>5.2781309288407092</c:v>
                </c:pt>
                <c:pt idx="18">
                  <c:v>5.5112910729324653</c:v>
                </c:pt>
                <c:pt idx="19">
                  <c:v>5.7468584618563501</c:v>
                </c:pt>
              </c:numCache>
            </c:numRef>
          </c:xVal>
          <c:yVal>
            <c:numRef>
              <c:f>'табл-хар'!$N$4:$N$23</c:f>
              <c:numCache>
                <c:formatCode>General</c:formatCode>
                <c:ptCount val="20"/>
                <c:pt idx="0">
                  <c:v>0.84934510311043632</c:v>
                </c:pt>
                <c:pt idx="1">
                  <c:v>0.85107577874315932</c:v>
                </c:pt>
                <c:pt idx="2">
                  <c:v>0.85275369708480131</c:v>
                </c:pt>
                <c:pt idx="3">
                  <c:v>0.85301911983732737</c:v>
                </c:pt>
                <c:pt idx="4">
                  <c:v>0.85238194160155356</c:v>
                </c:pt>
                <c:pt idx="5">
                  <c:v>0.85141590407131884</c:v>
                </c:pt>
                <c:pt idx="6">
                  <c:v>0.84934510311043632</c:v>
                </c:pt>
                <c:pt idx="7">
                  <c:v>0.84689603298292149</c:v>
                </c:pt>
                <c:pt idx="8">
                  <c:v>0.84323868246405942</c:v>
                </c:pt>
                <c:pt idx="9">
                  <c:v>0.83856911184843441</c:v>
                </c:pt>
                <c:pt idx="10">
                  <c:v>0.8335729709821611</c:v>
                </c:pt>
                <c:pt idx="11">
                  <c:v>0.82730329376197453</c:v>
                </c:pt>
                <c:pt idx="12">
                  <c:v>0.81995596523523351</c:v>
                </c:pt>
                <c:pt idx="13">
                  <c:v>0.81084539364338848</c:v>
                </c:pt>
                <c:pt idx="14">
                  <c:v>0.80117962308939195</c:v>
                </c:pt>
                <c:pt idx="15">
                  <c:v>0.7894239791630101</c:v>
                </c:pt>
                <c:pt idx="16">
                  <c:v>0.77531720763279255</c:v>
                </c:pt>
                <c:pt idx="17">
                  <c:v>0.7605711440702152</c:v>
                </c:pt>
                <c:pt idx="18">
                  <c:v>0.74520896935122272</c:v>
                </c:pt>
                <c:pt idx="19">
                  <c:v>0.73049729461072743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14-4746-BE77-C8BCA903E979}"/>
            </c:ext>
          </c:extLst>
        </c:ser>
        <c:ser>
          <c:idx val="1"/>
          <c:order val="1"/>
          <c:tx>
            <c:strRef>
              <c:f>'табл-хар'!$J$27</c:f>
              <c:strCache>
                <c:ptCount val="1"/>
                <c:pt idx="0">
                  <c:v>90%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'табл-хар'!$L$27:$L$46</c:f>
              <c:numCache>
                <c:formatCode>General</c:formatCode>
                <c:ptCount val="20"/>
                <c:pt idx="0">
                  <c:v>1.7767559343586565</c:v>
                </c:pt>
                <c:pt idx="1">
                  <c:v>1.9663081767168804</c:v>
                </c:pt>
                <c:pt idx="2">
                  <c:v>2.1603839142918133</c:v>
                </c:pt>
                <c:pt idx="3">
                  <c:v>2.3587679719483492</c:v>
                </c:pt>
                <c:pt idx="4">
                  <c:v>2.5612689101980575</c:v>
                </c:pt>
                <c:pt idx="5">
                  <c:v>2.7677148915068668</c:v>
                </c:pt>
                <c:pt idx="6">
                  <c:v>2.9779506785401675</c:v>
                </c:pt>
                <c:pt idx="7">
                  <c:v>3.1918356329008661</c:v>
                </c:pt>
                <c:pt idx="8">
                  <c:v>3.4092410158586905</c:v>
                </c:pt>
                <c:pt idx="9">
                  <c:v>3.6300488476373216</c:v>
                </c:pt>
                <c:pt idx="10">
                  <c:v>3.8541504459357947</c:v>
                </c:pt>
                <c:pt idx="11">
                  <c:v>4.0814451950231527</c:v>
                </c:pt>
                <c:pt idx="12">
                  <c:v>4.3118399670000596</c:v>
                </c:pt>
                <c:pt idx="13">
                  <c:v>4.545248223743501</c:v>
                </c:pt>
                <c:pt idx="14">
                  <c:v>4.7815883892797446</c:v>
                </c:pt>
                <c:pt idx="15">
                  <c:v>5.0207851291931966</c:v>
                </c:pt>
                <c:pt idx="16">
                  <c:v>5.2627667059874232</c:v>
                </c:pt>
                <c:pt idx="17">
                  <c:v>5.507466410593441</c:v>
                </c:pt>
                <c:pt idx="18">
                  <c:v>5.7548213900398961</c:v>
                </c:pt>
                <c:pt idx="19">
                  <c:v>6.0047714435882371</c:v>
                </c:pt>
              </c:numCache>
            </c:numRef>
          </c:xVal>
          <c:yVal>
            <c:numRef>
              <c:f>'табл-хар'!$N$27:$N$46</c:f>
              <c:numCache>
                <c:formatCode>General</c:formatCode>
                <c:ptCount val="20"/>
                <c:pt idx="0">
                  <c:v>0.86061092119689619</c:v>
                </c:pt>
                <c:pt idx="1">
                  <c:v>0.86371313182570597</c:v>
                </c:pt>
                <c:pt idx="2">
                  <c:v>0.86697853897169308</c:v>
                </c:pt>
                <c:pt idx="3">
                  <c:v>0.86942766817130623</c:v>
                </c:pt>
                <c:pt idx="4">
                  <c:v>0.87171348270954563</c:v>
                </c:pt>
                <c:pt idx="5">
                  <c:v>0.87334621581858829</c:v>
                </c:pt>
                <c:pt idx="6">
                  <c:v>0.87383604165851125</c:v>
                </c:pt>
                <c:pt idx="7">
                  <c:v>0.87383604165851125</c:v>
                </c:pt>
                <c:pt idx="8">
                  <c:v>0.87268926122880641</c:v>
                </c:pt>
                <c:pt idx="9">
                  <c:v>0.8700564552155019</c:v>
                </c:pt>
                <c:pt idx="10">
                  <c:v>0.866456085642755</c:v>
                </c:pt>
                <c:pt idx="11">
                  <c:v>0.86152625616053979</c:v>
                </c:pt>
                <c:pt idx="12">
                  <c:v>0.85424330342209831</c:v>
                </c:pt>
                <c:pt idx="13">
                  <c:v>0.84591638130307645</c:v>
                </c:pt>
                <c:pt idx="14">
                  <c:v>0.83582609895928728</c:v>
                </c:pt>
                <c:pt idx="15">
                  <c:v>0.82416845564414876</c:v>
                </c:pt>
                <c:pt idx="16">
                  <c:v>0.81144618838922333</c:v>
                </c:pt>
                <c:pt idx="17">
                  <c:v>0.79665265055023216</c:v>
                </c:pt>
                <c:pt idx="18">
                  <c:v>0.78188076755797919</c:v>
                </c:pt>
                <c:pt idx="19">
                  <c:v>0.76667709509340976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14-4746-BE77-C8BCA903E979}"/>
            </c:ext>
          </c:extLst>
        </c:ser>
        <c:ser>
          <c:idx val="2"/>
          <c:order val="2"/>
          <c:tx>
            <c:strRef>
              <c:f>'табл-хар'!$J$50</c:f>
              <c:strCache>
                <c:ptCount val="1"/>
                <c:pt idx="0">
                  <c:v>100%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'табл-хар'!$L$50:$L$69</c:f>
              <c:numCache>
                <c:formatCode>General</c:formatCode>
                <c:ptCount val="20"/>
                <c:pt idx="0">
                  <c:v>1.8055011938168894</c:v>
                </c:pt>
                <c:pt idx="1">
                  <c:v>2.0021176985183113</c:v>
                </c:pt>
                <c:pt idx="2">
                  <c:v>2.2035164312410611</c:v>
                </c:pt>
                <c:pt idx="3">
                  <c:v>2.4094658422306003</c:v>
                </c:pt>
                <c:pt idx="4">
                  <c:v>2.6197603444423114</c:v>
                </c:pt>
                <c:pt idx="5">
                  <c:v>2.8342157380491786</c:v>
                </c:pt>
                <c:pt idx="6">
                  <c:v>3.0526658840201928</c:v>
                </c:pt>
                <c:pt idx="7">
                  <c:v>3.274960468763092</c:v>
                </c:pt>
                <c:pt idx="8">
                  <c:v>3.5009620799523677</c:v>
                </c:pt>
                <c:pt idx="9">
                  <c:v>3.7305449283905223</c:v>
                </c:pt>
                <c:pt idx="10">
                  <c:v>3.9635932563194443</c:v>
                </c:pt>
                <c:pt idx="11">
                  <c:v>4.2</c:v>
                </c:pt>
                <c:pt idx="12">
                  <c:v>4.4396661417419292</c:v>
                </c:pt>
                <c:pt idx="13">
                  <c:v>4.6824997385559577</c:v>
                </c:pt>
                <c:pt idx="14">
                  <c:v>4.9284141981759175</c:v>
                </c:pt>
                <c:pt idx="15">
                  <c:v>5.1773295849657615</c:v>
                </c:pt>
                <c:pt idx="16">
                  <c:v>5.429169847170046</c:v>
                </c:pt>
                <c:pt idx="17">
                  <c:v>5.6838642889401791</c:v>
                </c:pt>
                <c:pt idx="18">
                  <c:v>5.9413463356628187</c:v>
                </c:pt>
                <c:pt idx="19">
                  <c:v>6.2015522681735336</c:v>
                </c:pt>
              </c:numCache>
            </c:numRef>
          </c:xVal>
          <c:yVal>
            <c:numRef>
              <c:f>'табл-хар'!$N$50:$N$69</c:f>
              <c:numCache>
                <c:formatCode>General</c:formatCode>
                <c:ptCount val="20"/>
                <c:pt idx="0">
                  <c:v>0.86187694554896377</c:v>
                </c:pt>
                <c:pt idx="1">
                  <c:v>0.86972706821029533</c:v>
                </c:pt>
                <c:pt idx="2">
                  <c:v>0.87652999615447302</c:v>
                </c:pt>
                <c:pt idx="3">
                  <c:v>0.88275073115660152</c:v>
                </c:pt>
                <c:pt idx="4">
                  <c:v>0.8881748464221686</c:v>
                </c:pt>
                <c:pt idx="5">
                  <c:v>0.89232665797160904</c:v>
                </c:pt>
                <c:pt idx="6">
                  <c:v>0.89523996882869494</c:v>
                </c:pt>
                <c:pt idx="7">
                  <c:v>0.8968099703228446</c:v>
                </c:pt>
                <c:pt idx="8">
                  <c:v>0.89700620488011851</c:v>
                </c:pt>
                <c:pt idx="9">
                  <c:v>0.896367676846896</c:v>
                </c:pt>
                <c:pt idx="10">
                  <c:v>0.89406243841816502</c:v>
                </c:pt>
                <c:pt idx="11">
                  <c:v>0.89</c:v>
                </c:pt>
                <c:pt idx="12">
                  <c:v>0.88424978410696697</c:v>
                </c:pt>
                <c:pt idx="13">
                  <c:v>0.87689740885395329</c:v>
                </c:pt>
                <c:pt idx="14">
                  <c:v>0.86697853897169308</c:v>
                </c:pt>
                <c:pt idx="15">
                  <c:v>0.85584528655032033</c:v>
                </c:pt>
                <c:pt idx="16">
                  <c:v>0.84227452342655407</c:v>
                </c:pt>
                <c:pt idx="17">
                  <c:v>0.82803800397034433</c:v>
                </c:pt>
                <c:pt idx="18">
                  <c:v>0.81242202598058144</c:v>
                </c:pt>
                <c:pt idx="19">
                  <c:v>0.79717944666293772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14-4746-BE77-C8BCA903E979}"/>
            </c:ext>
          </c:extLst>
        </c:ser>
        <c:ser>
          <c:idx val="3"/>
          <c:order val="3"/>
          <c:tx>
            <c:strRef>
              <c:f>'табл-хар'!$J$73</c:f>
              <c:strCache>
                <c:ptCount val="1"/>
                <c:pt idx="0">
                  <c:v>105%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'табл-хар'!$L$73:$L$92</c:f>
              <c:numCache>
                <c:formatCode>General</c:formatCode>
                <c:ptCount val="20"/>
                <c:pt idx="0">
                  <c:v>1.8216859233116285</c:v>
                </c:pt>
                <c:pt idx="1">
                  <c:v>2.0208409841186579</c:v>
                </c:pt>
                <c:pt idx="2">
                  <c:v>2.2248575557186077</c:v>
                </c:pt>
                <c:pt idx="3">
                  <c:v>2.4334994566849639</c:v>
                </c:pt>
                <c:pt idx="4">
                  <c:v>2.6465570698593561</c:v>
                </c:pt>
                <c:pt idx="5">
                  <c:v>2.8638426501864487</c:v>
                </c:pt>
                <c:pt idx="6">
                  <c:v>3.0851869128745353</c:v>
                </c:pt>
                <c:pt idx="7">
                  <c:v>3.3104367374198338</c:v>
                </c:pt>
                <c:pt idx="8">
                  <c:v>3.539452180997761</c:v>
                </c:pt>
                <c:pt idx="9">
                  <c:v>3.7721051650064301</c:v>
                </c:pt>
                <c:pt idx="10">
                  <c:v>4.0082778478429049</c:v>
                </c:pt>
                <c:pt idx="11">
                  <c:v>4.2478612582384825</c:v>
                </c:pt>
                <c:pt idx="12">
                  <c:v>4.4907546295187952</c:v>
                </c:pt>
                <c:pt idx="13">
                  <c:v>4.7368644078714564</c:v>
                </c:pt>
                <c:pt idx="14">
                  <c:v>4.9861024990965124</c:v>
                </c:pt>
                <c:pt idx="15">
                  <c:v>5.2383875871969039</c:v>
                </c:pt>
                <c:pt idx="16">
                  <c:v>5.4936423200457183</c:v>
                </c:pt>
                <c:pt idx="17">
                  <c:v>5.7517947978870474</c:v>
                </c:pt>
                <c:pt idx="18">
                  <c:v>6.0127773190748188</c:v>
                </c:pt>
                <c:pt idx="19">
                  <c:v>6.276525094610748</c:v>
                </c:pt>
              </c:numCache>
            </c:numRef>
          </c:xVal>
          <c:yVal>
            <c:numRef>
              <c:f>'табл-хар'!$N$73:$N$92</c:f>
              <c:numCache>
                <c:formatCode>General</c:formatCode>
                <c:ptCount val="20"/>
                <c:pt idx="0">
                  <c:v>0.86643255427235721</c:v>
                </c:pt>
                <c:pt idx="1">
                  <c:v>0.87399354657900641</c:v>
                </c:pt>
                <c:pt idx="2">
                  <c:v>0.88077006732612984</c:v>
                </c:pt>
                <c:pt idx="3">
                  <c:v>0.886955651476106</c:v>
                </c:pt>
                <c:pt idx="4">
                  <c:v>0.89216334429477195</c:v>
                </c:pt>
                <c:pt idx="5">
                  <c:v>0.89600789232438882</c:v>
                </c:pt>
                <c:pt idx="6">
                  <c:v>0.89866957081031784</c:v>
                </c:pt>
                <c:pt idx="7">
                  <c:v>0.90036392104066432</c:v>
                </c:pt>
                <c:pt idx="8">
                  <c:v>0.90068585511612231</c:v>
                </c:pt>
                <c:pt idx="9">
                  <c:v>0.89994351673077866</c:v>
                </c:pt>
                <c:pt idx="10">
                  <c:v>0.89784601616596127</c:v>
                </c:pt>
                <c:pt idx="11">
                  <c:v>0.89460431563759657</c:v>
                </c:pt>
                <c:pt idx="12">
                  <c:v>0.88931429108178728</c:v>
                </c:pt>
                <c:pt idx="13">
                  <c:v>0.88255478900621276</c:v>
                </c:pt>
                <c:pt idx="14">
                  <c:v>0.87403192572133592</c:v>
                </c:pt>
                <c:pt idx="15">
                  <c:v>0.86374575931472208</c:v>
                </c:pt>
                <c:pt idx="16">
                  <c:v>0.85287176744147652</c:v>
                </c:pt>
                <c:pt idx="17">
                  <c:v>0.84023447244649219</c:v>
                </c:pt>
                <c:pt idx="18">
                  <c:v>0.82612770091627563</c:v>
                </c:pt>
                <c:pt idx="19">
                  <c:v>0.81202092840152407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B14-4746-BE77-C8BCA903E979}"/>
            </c:ext>
          </c:extLst>
        </c:ser>
        <c:ser>
          <c:idx val="4"/>
          <c:order val="4"/>
          <c:tx>
            <c:strRef>
              <c:f>'табл-хар'!$J$96</c:f>
              <c:strCache>
                <c:ptCount val="1"/>
                <c:pt idx="0">
                  <c:v>110%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'табл-хар'!$L$96:$L$115</c:f>
              <c:numCache>
                <c:formatCode>General</c:formatCode>
                <c:ptCount val="20"/>
                <c:pt idx="0">
                  <c:v>1.8390885638811696</c:v>
                </c:pt>
                <c:pt idx="1">
                  <c:v>2.0401142446971945</c:v>
                </c:pt>
                <c:pt idx="2">
                  <c:v>2.2460463784387876</c:v>
                </c:pt>
                <c:pt idx="3">
                  <c:v>2.4566466328874283</c:v>
                </c:pt>
                <c:pt idx="4">
                  <c:v>2.6717034786229292</c:v>
                </c:pt>
                <c:pt idx="5">
                  <c:v>2.8910274551639943</c:v>
                </c:pt>
                <c:pt idx="6">
                  <c:v>3.1144477288348487</c:v>
                </c:pt>
                <c:pt idx="7">
                  <c:v>3.3418097765340748</c:v>
                </c:pt>
                <c:pt idx="8">
                  <c:v>3.5729723720911375</c:v>
                </c:pt>
                <c:pt idx="9">
                  <c:v>3.8078062612485577</c:v>
                </c:pt>
                <c:pt idx="10">
                  <c:v>4.0461925197716138</c:v>
                </c:pt>
                <c:pt idx="11">
                  <c:v>4.2880211744402459</c:v>
                </c:pt>
                <c:pt idx="12">
                  <c:v>4.5331905314435783</c:v>
                </c:pt>
                <c:pt idx="13">
                  <c:v>4.7816061756551083</c:v>
                </c:pt>
                <c:pt idx="14">
                  <c:v>5.0331792012044119</c:v>
                </c:pt>
                <c:pt idx="15">
                  <c:v>5.2878275426247283</c:v>
                </c:pt>
                <c:pt idx="16">
                  <c:v>5.5454731343236228</c:v>
                </c:pt>
                <c:pt idx="17">
                  <c:v>5.8060434131696672</c:v>
                </c:pt>
                <c:pt idx="18">
                  <c:v>6.06947005260003</c:v>
                </c:pt>
                <c:pt idx="19">
                  <c:v>6.3356876652214718</c:v>
                </c:pt>
              </c:numCache>
            </c:numRef>
          </c:xVal>
          <c:yVal>
            <c:numRef>
              <c:f>'табл-хар'!$N$96:$N$115</c:f>
              <c:numCache>
                <c:formatCode>General</c:formatCode>
                <c:ptCount val="20"/>
                <c:pt idx="0">
                  <c:v>0.8672412040417582</c:v>
                </c:pt>
                <c:pt idx="1">
                  <c:v>0.87541842564901873</c:v>
                </c:pt>
                <c:pt idx="2">
                  <c:v>0.88186902101590092</c:v>
                </c:pt>
                <c:pt idx="3">
                  <c:v>0.88791012761214849</c:v>
                </c:pt>
                <c:pt idx="4">
                  <c:v>0.89280832693927914</c:v>
                </c:pt>
                <c:pt idx="5">
                  <c:v>0.89623704874663557</c:v>
                </c:pt>
                <c:pt idx="6">
                  <c:v>0.89864163758406079</c:v>
                </c:pt>
                <c:pt idx="7">
                  <c:v>0.90060416824938883</c:v>
                </c:pt>
                <c:pt idx="8">
                  <c:v>0.9009719343969248</c:v>
                </c:pt>
                <c:pt idx="9">
                  <c:v>0.90027707028799397</c:v>
                </c:pt>
                <c:pt idx="10">
                  <c:v>0.89864163758406079</c:v>
                </c:pt>
                <c:pt idx="11">
                  <c:v>0.89537077316071234</c:v>
                </c:pt>
                <c:pt idx="12">
                  <c:v>0.89084902357958906</c:v>
                </c:pt>
                <c:pt idx="13">
                  <c:v>0.88415483555414109</c:v>
                </c:pt>
                <c:pt idx="14">
                  <c:v>0.87672675940702927</c:v>
                </c:pt>
                <c:pt idx="15">
                  <c:v>0.86701122553280729</c:v>
                </c:pt>
                <c:pt idx="16">
                  <c:v>0.85590866402015708</c:v>
                </c:pt>
                <c:pt idx="17">
                  <c:v>0.84480610152297186</c:v>
                </c:pt>
                <c:pt idx="18">
                  <c:v>0.83137600186444793</c:v>
                </c:pt>
                <c:pt idx="19">
                  <c:v>0.81715878815453014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B14-4746-BE77-C8BCA903E9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978288"/>
        <c:axId val="127977896"/>
      </c:scatterChart>
      <c:valAx>
        <c:axId val="127978288"/>
        <c:scaling>
          <c:orientation val="minMax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П*т</a:t>
                </a:r>
              </a:p>
            </c:rich>
          </c:tx>
          <c:layout>
            <c:manualLayout>
              <c:xMode val="edge"/>
              <c:yMode val="edge"/>
              <c:x val="0.42206182560513267"/>
              <c:y val="0.9424502463507851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27977896"/>
        <c:crosses val="autoZero"/>
        <c:crossBetween val="midCat"/>
      </c:valAx>
      <c:valAx>
        <c:axId val="127977896"/>
        <c:scaling>
          <c:orientation val="minMax"/>
          <c:min val="0.7000000000000000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eta*</a:t>
                </a:r>
                <a:r>
                  <a:rPr lang="ru-RU"/>
                  <a:t>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279782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'табл-хар'!$J$4</c:f>
              <c:strCache>
                <c:ptCount val="1"/>
                <c:pt idx="0">
                  <c:v>80%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'табл-хар'!$L$4:$L$16</c:f>
              <c:numCache>
                <c:formatCode>General</c:formatCode>
                <c:ptCount val="13"/>
                <c:pt idx="0">
                  <c:v>1.7527986989595785</c:v>
                </c:pt>
                <c:pt idx="1">
                  <c:v>1.9326603781786118</c:v>
                </c:pt>
                <c:pt idx="2">
                  <c:v>2.116662041756542</c:v>
                </c:pt>
                <c:pt idx="3">
                  <c:v>2.3046132817699907</c:v>
                </c:pt>
                <c:pt idx="4">
                  <c:v>2.4963440511587995</c:v>
                </c:pt>
                <c:pt idx="5">
                  <c:v>2.6917011946847582</c:v>
                </c:pt>
                <c:pt idx="6">
                  <c:v>2.890545938265729</c:v>
                </c:pt>
                <c:pt idx="7">
                  <c:v>3.0927522445987474</c:v>
                </c:pt>
                <c:pt idx="8">
                  <c:v>3.2982044515539575</c:v>
                </c:pt>
                <c:pt idx="9">
                  <c:v>3.5067963428302393</c:v>
                </c:pt>
                <c:pt idx="10">
                  <c:v>3.7184298839409058</c:v>
                </c:pt>
                <c:pt idx="11">
                  <c:v>3.9330141529138358</c:v>
                </c:pt>
                <c:pt idx="12">
                  <c:v>4.1504648688895625</c:v>
                </c:pt>
              </c:numCache>
            </c:numRef>
          </c:xVal>
          <c:yVal>
            <c:numRef>
              <c:f>'табл-хар'!$M$4:$M$16</c:f>
              <c:numCache>
                <c:formatCode>General</c:formatCode>
                <c:ptCount val="13"/>
                <c:pt idx="0">
                  <c:v>0.8905856423545121</c:v>
                </c:pt>
                <c:pt idx="1">
                  <c:v>0.91601612578966851</c:v>
                </c:pt>
                <c:pt idx="2">
                  <c:v>0.93698507902444672</c:v>
                </c:pt>
                <c:pt idx="3">
                  <c:v>0.95304639379637068</c:v>
                </c:pt>
                <c:pt idx="4">
                  <c:v>0.96375396184296647</c:v>
                </c:pt>
                <c:pt idx="5">
                  <c:v>0.96977694571335393</c:v>
                </c:pt>
                <c:pt idx="6">
                  <c:v>0.97350528642793832</c:v>
                </c:pt>
                <c:pt idx="7">
                  <c:v>0.97535374672533126</c:v>
                </c:pt>
                <c:pt idx="8">
                  <c:v>0.97624611213133861</c:v>
                </c:pt>
                <c:pt idx="9">
                  <c:v>0.97646916641798365</c:v>
                </c:pt>
                <c:pt idx="10">
                  <c:v>0.97646916641798365</c:v>
                </c:pt>
                <c:pt idx="11">
                  <c:v>0.97646916641798365</c:v>
                </c:pt>
                <c:pt idx="12">
                  <c:v>0.97646916641798365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E11-4485-886C-927FDF06FB89}"/>
            </c:ext>
          </c:extLst>
        </c:ser>
        <c:ser>
          <c:idx val="1"/>
          <c:order val="1"/>
          <c:tx>
            <c:strRef>
              <c:f>'табл-хар'!$J$27</c:f>
              <c:strCache>
                <c:ptCount val="1"/>
                <c:pt idx="0">
                  <c:v>90%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'табл-хар'!$L$27:$L$42</c:f>
              <c:numCache>
                <c:formatCode>General</c:formatCode>
                <c:ptCount val="16"/>
                <c:pt idx="0">
                  <c:v>1.7767559343586565</c:v>
                </c:pt>
                <c:pt idx="1">
                  <c:v>1.9663081767168804</c:v>
                </c:pt>
                <c:pt idx="2">
                  <c:v>2.1603839142918133</c:v>
                </c:pt>
                <c:pt idx="3">
                  <c:v>2.3587679719483492</c:v>
                </c:pt>
                <c:pt idx="4">
                  <c:v>2.5612689101980575</c:v>
                </c:pt>
                <c:pt idx="5">
                  <c:v>2.7677148915068668</c:v>
                </c:pt>
                <c:pt idx="6">
                  <c:v>2.9779506785401675</c:v>
                </c:pt>
                <c:pt idx="7">
                  <c:v>3.1918356329008661</c:v>
                </c:pt>
                <c:pt idx="8">
                  <c:v>3.4092410158586905</c:v>
                </c:pt>
                <c:pt idx="9">
                  <c:v>3.6300488476373216</c:v>
                </c:pt>
                <c:pt idx="10">
                  <c:v>3.8541504459357947</c:v>
                </c:pt>
                <c:pt idx="11">
                  <c:v>4.0814451950231527</c:v>
                </c:pt>
                <c:pt idx="12">
                  <c:v>4.3118399670000596</c:v>
                </c:pt>
                <c:pt idx="13">
                  <c:v>4.545248223743501</c:v>
                </c:pt>
                <c:pt idx="14">
                  <c:v>4.7815883892797446</c:v>
                </c:pt>
                <c:pt idx="15">
                  <c:v>5.0207851291931966</c:v>
                </c:pt>
              </c:numCache>
            </c:numRef>
          </c:xVal>
          <c:yVal>
            <c:numRef>
              <c:f>'табл-хар'!$M$27:$M$42</c:f>
              <c:numCache>
                <c:formatCode>General</c:formatCode>
                <c:ptCount val="16"/>
                <c:pt idx="0">
                  <c:v>0.89008128802972963</c:v>
                </c:pt>
                <c:pt idx="1">
                  <c:v>0.91400841497612506</c:v>
                </c:pt>
                <c:pt idx="2">
                  <c:v>0.93473386127219749</c:v>
                </c:pt>
                <c:pt idx="3">
                  <c:v>0.95081562900699823</c:v>
                </c:pt>
                <c:pt idx="4">
                  <c:v>0.96096526481812639</c:v>
                </c:pt>
                <c:pt idx="5">
                  <c:v>0.96710007203987314</c:v>
                </c:pt>
                <c:pt idx="6">
                  <c:v>0.97110726791073887</c:v>
                </c:pt>
                <c:pt idx="7">
                  <c:v>0.9731230559102606</c:v>
                </c:pt>
                <c:pt idx="8">
                  <c:v>0.973792293055318</c:v>
                </c:pt>
                <c:pt idx="9">
                  <c:v>0.97401534703114589</c:v>
                </c:pt>
                <c:pt idx="10">
                  <c:v>0.97401534703114589</c:v>
                </c:pt>
                <c:pt idx="11">
                  <c:v>0.97401534703114589</c:v>
                </c:pt>
                <c:pt idx="12">
                  <c:v>0.97401534703114589</c:v>
                </c:pt>
                <c:pt idx="13">
                  <c:v>0.97401534703114589</c:v>
                </c:pt>
                <c:pt idx="14">
                  <c:v>0.97401534703114589</c:v>
                </c:pt>
                <c:pt idx="15">
                  <c:v>0.97401534703114589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E11-4485-886C-927FDF06FB89}"/>
            </c:ext>
          </c:extLst>
        </c:ser>
        <c:ser>
          <c:idx val="2"/>
          <c:order val="2"/>
          <c:tx>
            <c:strRef>
              <c:f>'табл-хар'!$J$50</c:f>
              <c:strCache>
                <c:ptCount val="1"/>
                <c:pt idx="0">
                  <c:v>100%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'табл-хар'!$L$50:$L$68</c:f>
              <c:numCache>
                <c:formatCode>General</c:formatCode>
                <c:ptCount val="19"/>
                <c:pt idx="0">
                  <c:v>1.8055011938168894</c:v>
                </c:pt>
                <c:pt idx="1">
                  <c:v>2.0021176985183113</c:v>
                </c:pt>
                <c:pt idx="2">
                  <c:v>2.2035164312410611</c:v>
                </c:pt>
                <c:pt idx="3">
                  <c:v>2.4094658422306003</c:v>
                </c:pt>
                <c:pt idx="4">
                  <c:v>2.6197603444423114</c:v>
                </c:pt>
                <c:pt idx="5">
                  <c:v>2.8342157380491786</c:v>
                </c:pt>
                <c:pt idx="6">
                  <c:v>3.0526658840201928</c:v>
                </c:pt>
                <c:pt idx="7">
                  <c:v>3.274960468763092</c:v>
                </c:pt>
                <c:pt idx="8">
                  <c:v>3.5009620799523677</c:v>
                </c:pt>
                <c:pt idx="9">
                  <c:v>3.7305449283905223</c:v>
                </c:pt>
                <c:pt idx="10">
                  <c:v>3.9635932563194443</c:v>
                </c:pt>
                <c:pt idx="11">
                  <c:v>4.2</c:v>
                </c:pt>
                <c:pt idx="12">
                  <c:v>4.4396661417419292</c:v>
                </c:pt>
                <c:pt idx="13">
                  <c:v>4.6824997385559577</c:v>
                </c:pt>
                <c:pt idx="14">
                  <c:v>4.9284141981759175</c:v>
                </c:pt>
                <c:pt idx="15">
                  <c:v>5.1773295849657615</c:v>
                </c:pt>
                <c:pt idx="16">
                  <c:v>5.429169847170046</c:v>
                </c:pt>
                <c:pt idx="17">
                  <c:v>5.6838642889401791</c:v>
                </c:pt>
                <c:pt idx="18">
                  <c:v>5.9413463356628187</c:v>
                </c:pt>
              </c:numCache>
            </c:numRef>
          </c:xVal>
          <c:yVal>
            <c:numRef>
              <c:f>'табл-хар'!$M$50:$M$68</c:f>
              <c:numCache>
                <c:formatCode>General</c:formatCode>
                <c:ptCount val="19"/>
                <c:pt idx="0">
                  <c:v>0.89147793347540039</c:v>
                </c:pt>
                <c:pt idx="1">
                  <c:v>0.91466824060036578</c:v>
                </c:pt>
                <c:pt idx="2">
                  <c:v>0.93393634957414928</c:v>
                </c:pt>
                <c:pt idx="3">
                  <c:v>0.9474695184992753</c:v>
                </c:pt>
                <c:pt idx="4">
                  <c:v>0.95661555859073966</c:v>
                </c:pt>
                <c:pt idx="5">
                  <c:v>0.96330777929537037</c:v>
                </c:pt>
                <c:pt idx="6">
                  <c:v>0.96687694377892219</c:v>
                </c:pt>
                <c:pt idx="7">
                  <c:v>0.96898195349310501</c:v>
                </c:pt>
                <c:pt idx="8">
                  <c:v>0.96977694571335393</c:v>
                </c:pt>
                <c:pt idx="9">
                  <c:v>0.97</c:v>
                </c:pt>
                <c:pt idx="10">
                  <c:v>0.97</c:v>
                </c:pt>
                <c:pt idx="11">
                  <c:v>0.97</c:v>
                </c:pt>
                <c:pt idx="12">
                  <c:v>0.97</c:v>
                </c:pt>
                <c:pt idx="13">
                  <c:v>0.97</c:v>
                </c:pt>
                <c:pt idx="14">
                  <c:v>0.97</c:v>
                </c:pt>
                <c:pt idx="15">
                  <c:v>0.97</c:v>
                </c:pt>
                <c:pt idx="16">
                  <c:v>0.97</c:v>
                </c:pt>
                <c:pt idx="17">
                  <c:v>0.97</c:v>
                </c:pt>
                <c:pt idx="18">
                  <c:v>0.97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E11-4485-886C-927FDF06FB89}"/>
            </c:ext>
          </c:extLst>
        </c:ser>
        <c:ser>
          <c:idx val="3"/>
          <c:order val="3"/>
          <c:tx>
            <c:strRef>
              <c:f>'табл-хар'!$J$73</c:f>
              <c:strCache>
                <c:ptCount val="1"/>
                <c:pt idx="0">
                  <c:v>105%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'табл-хар'!$L$73:$L$92</c:f>
              <c:numCache>
                <c:formatCode>General</c:formatCode>
                <c:ptCount val="20"/>
                <c:pt idx="0">
                  <c:v>1.8216859233116285</c:v>
                </c:pt>
                <c:pt idx="1">
                  <c:v>2.0208409841186579</c:v>
                </c:pt>
                <c:pt idx="2">
                  <c:v>2.2248575557186077</c:v>
                </c:pt>
                <c:pt idx="3">
                  <c:v>2.4334994566849639</c:v>
                </c:pt>
                <c:pt idx="4">
                  <c:v>2.6465570698593561</c:v>
                </c:pt>
                <c:pt idx="5">
                  <c:v>2.8638426501864487</c:v>
                </c:pt>
                <c:pt idx="6">
                  <c:v>3.0851869128745353</c:v>
                </c:pt>
                <c:pt idx="7">
                  <c:v>3.3104367374198338</c:v>
                </c:pt>
                <c:pt idx="8">
                  <c:v>3.539452180997761</c:v>
                </c:pt>
                <c:pt idx="9">
                  <c:v>3.7721051650064301</c:v>
                </c:pt>
                <c:pt idx="10">
                  <c:v>4.0082778478429049</c:v>
                </c:pt>
                <c:pt idx="11">
                  <c:v>4.2478612582384825</c:v>
                </c:pt>
                <c:pt idx="12">
                  <c:v>4.4907546295187952</c:v>
                </c:pt>
                <c:pt idx="13">
                  <c:v>4.7368644078714564</c:v>
                </c:pt>
                <c:pt idx="14">
                  <c:v>4.9861024990965124</c:v>
                </c:pt>
                <c:pt idx="15">
                  <c:v>5.2383875871969039</c:v>
                </c:pt>
                <c:pt idx="16">
                  <c:v>5.4936423200457183</c:v>
                </c:pt>
                <c:pt idx="17">
                  <c:v>5.7517947978870474</c:v>
                </c:pt>
                <c:pt idx="18">
                  <c:v>6.0127773190748188</c:v>
                </c:pt>
                <c:pt idx="19">
                  <c:v>6.276525094610748</c:v>
                </c:pt>
              </c:numCache>
            </c:numRef>
          </c:xVal>
          <c:yVal>
            <c:numRef>
              <c:f>'табл-хар'!$M$73:$M$92</c:f>
              <c:numCache>
                <c:formatCode>General</c:formatCode>
                <c:ptCount val="20"/>
                <c:pt idx="0">
                  <c:v>0.89481559599316907</c:v>
                </c:pt>
                <c:pt idx="1">
                  <c:v>0.91632373301771675</c:v>
                </c:pt>
                <c:pt idx="2">
                  <c:v>0.93410389951001793</c:v>
                </c:pt>
                <c:pt idx="3">
                  <c:v>0.94665207290175124</c:v>
                </c:pt>
                <c:pt idx="4">
                  <c:v>0.95533918417556607</c:v>
                </c:pt>
                <c:pt idx="5">
                  <c:v>0.96142434158438639</c:v>
                </c:pt>
                <c:pt idx="6">
                  <c:v>0.96483225513738435</c:v>
                </c:pt>
                <c:pt idx="7">
                  <c:v>0.96685271159934794</c:v>
                </c:pt>
                <c:pt idx="8">
                  <c:v>0.96768142118347833</c:v>
                </c:pt>
                <c:pt idx="9">
                  <c:v>0.96799317843219779</c:v>
                </c:pt>
                <c:pt idx="10">
                  <c:v>0.96804482928115598</c:v>
                </c:pt>
                <c:pt idx="11">
                  <c:v>0.96804838626412348</c:v>
                </c:pt>
                <c:pt idx="12">
                  <c:v>0.96809433114547361</c:v>
                </c:pt>
                <c:pt idx="13">
                  <c:v>0.96810389061490099</c:v>
                </c:pt>
                <c:pt idx="14">
                  <c:v>0.96810389061490099</c:v>
                </c:pt>
                <c:pt idx="15">
                  <c:v>0.96810389061490099</c:v>
                </c:pt>
                <c:pt idx="16">
                  <c:v>0.96810692884528393</c:v>
                </c:pt>
                <c:pt idx="17">
                  <c:v>0.96811256083858699</c:v>
                </c:pt>
                <c:pt idx="18">
                  <c:v>0.96810389061490099</c:v>
                </c:pt>
                <c:pt idx="19">
                  <c:v>0.96810389061490099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E11-4485-886C-927FDF06FB89}"/>
            </c:ext>
          </c:extLst>
        </c:ser>
        <c:ser>
          <c:idx val="4"/>
          <c:order val="4"/>
          <c:tx>
            <c:strRef>
              <c:f>'табл-хар'!$J$96</c:f>
              <c:strCache>
                <c:ptCount val="1"/>
                <c:pt idx="0">
                  <c:v>110%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'табл-хар'!$L$96:$L$115</c:f>
              <c:numCache>
                <c:formatCode>General</c:formatCode>
                <c:ptCount val="20"/>
                <c:pt idx="0">
                  <c:v>1.8390885638811696</c:v>
                </c:pt>
                <c:pt idx="1">
                  <c:v>2.0401142446971945</c:v>
                </c:pt>
                <c:pt idx="2">
                  <c:v>2.2460463784387876</c:v>
                </c:pt>
                <c:pt idx="3">
                  <c:v>2.4566466328874283</c:v>
                </c:pt>
                <c:pt idx="4">
                  <c:v>2.6717034786229292</c:v>
                </c:pt>
                <c:pt idx="5">
                  <c:v>2.8910274551639943</c:v>
                </c:pt>
                <c:pt idx="6">
                  <c:v>3.1144477288348487</c:v>
                </c:pt>
                <c:pt idx="7">
                  <c:v>3.3418097765340748</c:v>
                </c:pt>
                <c:pt idx="8">
                  <c:v>3.5729723720911375</c:v>
                </c:pt>
                <c:pt idx="9">
                  <c:v>3.8078062612485577</c:v>
                </c:pt>
                <c:pt idx="10">
                  <c:v>4.0461925197716138</c:v>
                </c:pt>
                <c:pt idx="11">
                  <c:v>4.2880211744402459</c:v>
                </c:pt>
                <c:pt idx="12">
                  <c:v>4.5331905314435783</c:v>
                </c:pt>
                <c:pt idx="13">
                  <c:v>4.7816061756551083</c:v>
                </c:pt>
                <c:pt idx="14">
                  <c:v>5.0331792012044119</c:v>
                </c:pt>
                <c:pt idx="15">
                  <c:v>5.2878275426247283</c:v>
                </c:pt>
                <c:pt idx="16">
                  <c:v>5.5454731343236228</c:v>
                </c:pt>
                <c:pt idx="17">
                  <c:v>5.8060434131696672</c:v>
                </c:pt>
                <c:pt idx="18">
                  <c:v>6.06947005260003</c:v>
                </c:pt>
                <c:pt idx="19">
                  <c:v>6.3356876652214718</c:v>
                </c:pt>
              </c:numCache>
            </c:numRef>
          </c:xVal>
          <c:yVal>
            <c:numRef>
              <c:f>'табл-хар'!$M$96:$M$115</c:f>
              <c:numCache>
                <c:formatCode>General</c:formatCode>
                <c:ptCount val="20"/>
                <c:pt idx="0">
                  <c:v>0.8979854120562164</c:v>
                </c:pt>
                <c:pt idx="1">
                  <c:v>0.91807333815671255</c:v>
                </c:pt>
                <c:pt idx="2">
                  <c:v>0.93453125963761208</c:v>
                </c:pt>
                <c:pt idx="3">
                  <c:v>0.94603196712785176</c:v>
                </c:pt>
                <c:pt idx="4">
                  <c:v>0.9541617392039049</c:v>
                </c:pt>
                <c:pt idx="5">
                  <c:v>0.95973861450100129</c:v>
                </c:pt>
                <c:pt idx="6">
                  <c:v>0.96288642165423699</c:v>
                </c:pt>
                <c:pt idx="7">
                  <c:v>0.96486930725050069</c:v>
                </c:pt>
                <c:pt idx="8">
                  <c:v>0.9656624466941448</c:v>
                </c:pt>
                <c:pt idx="9">
                  <c:v>0.96604393622551077</c:v>
                </c:pt>
                <c:pt idx="10">
                  <c:v>0.96609818052657204</c:v>
                </c:pt>
                <c:pt idx="11">
                  <c:v>0.9660964020350884</c:v>
                </c:pt>
                <c:pt idx="12">
                  <c:v>0.96620778091898496</c:v>
                </c:pt>
                <c:pt idx="13">
                  <c:v>0.96620778091898496</c:v>
                </c:pt>
                <c:pt idx="14">
                  <c:v>0.96620778091898496</c:v>
                </c:pt>
                <c:pt idx="15">
                  <c:v>0.96620778091898496</c:v>
                </c:pt>
                <c:pt idx="16">
                  <c:v>0.96620778091898496</c:v>
                </c:pt>
                <c:pt idx="17">
                  <c:v>0.96620778091898496</c:v>
                </c:pt>
                <c:pt idx="18">
                  <c:v>0.96620778091898496</c:v>
                </c:pt>
                <c:pt idx="19">
                  <c:v>0.96620778091898496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E11-4485-886C-927FDF06FB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589000"/>
        <c:axId val="237589392"/>
      </c:scatterChart>
      <c:valAx>
        <c:axId val="237589000"/>
        <c:scaling>
          <c:orientation val="minMax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П*т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7589392"/>
        <c:crosses val="autoZero"/>
        <c:crossBetween val="midCat"/>
      </c:valAx>
      <c:valAx>
        <c:axId val="23758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а</a:t>
                </a:r>
                <a:r>
                  <a:rPr lang="ru-RU" baseline="-25000"/>
                  <a:t>т</a:t>
                </a:r>
              </a:p>
            </c:rich>
          </c:tx>
          <c:layout>
            <c:manualLayout>
              <c:xMode val="edge"/>
              <c:yMode val="edge"/>
              <c:x val="2.0176544766708701E-2"/>
              <c:y val="0.450889216781352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75890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7</xdr:row>
      <xdr:rowOff>0</xdr:rowOff>
    </xdr:from>
    <xdr:to>
      <xdr:col>24</xdr:col>
      <xdr:colOff>0</xdr:colOff>
      <xdr:row>37</xdr:row>
      <xdr:rowOff>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685799</xdr:colOff>
      <xdr:row>7</xdr:row>
      <xdr:rowOff>0</xdr:rowOff>
    </xdr:from>
    <xdr:to>
      <xdr:col>12</xdr:col>
      <xdr:colOff>9524</xdr:colOff>
      <xdr:row>37</xdr:row>
      <xdr:rowOff>9525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G18"/>
  <sheetViews>
    <sheetView tabSelected="1" zoomScale="85" zoomScaleNormal="85" workbookViewId="0">
      <selection activeCell="C4" sqref="C4"/>
    </sheetView>
  </sheetViews>
  <sheetFormatPr defaultRowHeight="14.25" x14ac:dyDescent="0.2"/>
  <sheetData>
    <row r="2" spans="2:33" ht="14.25" customHeight="1" x14ac:dyDescent="0.2">
      <c r="B2" s="21" t="s">
        <v>2</v>
      </c>
      <c r="C2" s="21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</row>
    <row r="3" spans="2:33" ht="14.25" customHeight="1" x14ac:dyDescent="0.2">
      <c r="B3" s="21"/>
      <c r="C3" s="21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</row>
    <row r="4" spans="2:33" ht="18.75" x14ac:dyDescent="0.35">
      <c r="B4" s="15" t="s">
        <v>9</v>
      </c>
      <c r="C4" s="16">
        <v>4.2</v>
      </c>
      <c r="D4" s="13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</row>
    <row r="5" spans="2:33" ht="18.75" x14ac:dyDescent="0.35">
      <c r="B5" s="15" t="s">
        <v>12</v>
      </c>
      <c r="C5" s="17">
        <v>0.97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spans="2:33" ht="18.75" x14ac:dyDescent="0.35">
      <c r="B6" s="18" t="s">
        <v>11</v>
      </c>
      <c r="C6" s="17">
        <v>0.89</v>
      </c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</row>
    <row r="18" ht="14.25" customHeight="1" x14ac:dyDescent="0.2"/>
  </sheetData>
  <mergeCells count="1">
    <mergeCell ref="B2:C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71"/>
  <sheetViews>
    <sheetView topLeftCell="A93" zoomScaleNormal="100" workbookViewId="0">
      <selection activeCell="L96" sqref="L96:N115"/>
    </sheetView>
  </sheetViews>
  <sheetFormatPr defaultRowHeight="15" x14ac:dyDescent="0.25"/>
  <cols>
    <col min="1" max="3" width="10.625" style="3" customWidth="1"/>
    <col min="4" max="4" width="5.875" style="4" customWidth="1"/>
    <col min="5" max="5" width="2.875" style="3" customWidth="1"/>
    <col min="6" max="6" width="16.125" style="3" customWidth="1"/>
    <col min="7" max="7" width="11.75" style="3" customWidth="1"/>
    <col min="8" max="8" width="13.875" style="3" customWidth="1"/>
    <col min="9" max="10" width="10.625" style="3" customWidth="1"/>
    <col min="11" max="11" width="2.875" style="3" customWidth="1"/>
    <col min="12" max="14" width="10.625" style="3" customWidth="1"/>
    <col min="15" max="16384" width="9" style="3"/>
  </cols>
  <sheetData>
    <row r="2" spans="1:14" ht="20.25" x14ac:dyDescent="0.3">
      <c r="A2" s="19" t="s">
        <v>0</v>
      </c>
      <c r="B2" s="19"/>
      <c r="F2" s="2" t="s">
        <v>8</v>
      </c>
      <c r="G2" s="1" t="s">
        <v>4</v>
      </c>
      <c r="H2" s="2" t="s">
        <v>5</v>
      </c>
      <c r="L2" s="2" t="s">
        <v>7</v>
      </c>
      <c r="M2" s="1" t="s">
        <v>3</v>
      </c>
      <c r="N2" s="2" t="s">
        <v>6</v>
      </c>
    </row>
    <row r="3" spans="1:14" x14ac:dyDescent="0.25">
      <c r="A3" s="20" t="s">
        <v>1</v>
      </c>
      <c r="B3" s="20"/>
      <c r="F3" s="4"/>
      <c r="G3" s="5"/>
      <c r="H3" s="5"/>
    </row>
    <row r="4" spans="1:14" ht="18.75" x14ac:dyDescent="0.35">
      <c r="A4" s="10" t="s">
        <v>9</v>
      </c>
      <c r="B4" s="6">
        <f>графики!C4</f>
        <v>4.2</v>
      </c>
      <c r="D4" s="4">
        <v>0.8</v>
      </c>
      <c r="E4" s="4"/>
      <c r="F4" s="5">
        <v>0.39106669826409901</v>
      </c>
      <c r="G4" s="5">
        <v>0.91812952820052796</v>
      </c>
      <c r="H4" s="5">
        <v>0.954320340573524</v>
      </c>
      <c r="J4" s="7">
        <f>D4</f>
        <v>0.8</v>
      </c>
      <c r="L4" s="3">
        <f t="shared" ref="L4:M16" si="0">POWER($B$4,F4)</f>
        <v>1.7527986989595785</v>
      </c>
      <c r="M4" s="3">
        <f>G4*$B$5</f>
        <v>0.8905856423545121</v>
      </c>
      <c r="N4" s="3">
        <f>H4*$B$6</f>
        <v>0.84934510311043632</v>
      </c>
    </row>
    <row r="5" spans="1:14" ht="18.75" x14ac:dyDescent="0.35">
      <c r="A5" s="10" t="s">
        <v>10</v>
      </c>
      <c r="B5" s="8">
        <f>графики!C5</f>
        <v>0.97</v>
      </c>
      <c r="F5" s="5">
        <v>0.45913496830787098</v>
      </c>
      <c r="G5" s="5">
        <v>0.94434652143264797</v>
      </c>
      <c r="H5" s="5">
        <v>0.95626491993613405</v>
      </c>
      <c r="L5" s="3">
        <f t="shared" ref="L5:L23" si="1">POWER($B$4,F5)</f>
        <v>1.9326603781786118</v>
      </c>
      <c r="M5" s="3">
        <f t="shared" ref="M5:M22" si="2">G5*$B$5</f>
        <v>0.91601612578966851</v>
      </c>
      <c r="N5" s="3">
        <f t="shared" ref="N5:N22" si="3">H5*$B$6</f>
        <v>0.85107577874315932</v>
      </c>
    </row>
    <row r="6" spans="1:14" ht="18.75" x14ac:dyDescent="0.35">
      <c r="A6" s="11" t="s">
        <v>11</v>
      </c>
      <c r="B6" s="8">
        <f>графики!C6</f>
        <v>0.89</v>
      </c>
      <c r="F6" s="5">
        <v>0.52250604478229001</v>
      </c>
      <c r="G6" s="5">
        <v>0.96596399899427499</v>
      </c>
      <c r="H6" s="5">
        <v>0.95815022144359696</v>
      </c>
      <c r="L6" s="3">
        <f t="shared" si="1"/>
        <v>2.116662041756542</v>
      </c>
      <c r="M6" s="3">
        <f t="shared" si="2"/>
        <v>0.93698507902444672</v>
      </c>
      <c r="N6" s="3">
        <f t="shared" si="3"/>
        <v>0.85275369708480131</v>
      </c>
    </row>
    <row r="7" spans="1:14" x14ac:dyDescent="0.25">
      <c r="F7" s="5">
        <v>0.58178655962382297</v>
      </c>
      <c r="G7" s="5">
        <v>0.98252205546017601</v>
      </c>
      <c r="H7" s="5">
        <v>0.95844844925542405</v>
      </c>
      <c r="L7" s="3">
        <f t="shared" si="1"/>
        <v>2.3046132817699907</v>
      </c>
      <c r="M7" s="3">
        <f t="shared" si="2"/>
        <v>0.95304639379637068</v>
      </c>
      <c r="N7" s="3">
        <f t="shared" si="3"/>
        <v>0.85301911983732737</v>
      </c>
    </row>
    <row r="8" spans="1:14" x14ac:dyDescent="0.25">
      <c r="F8" s="5">
        <v>0.63747275222877997</v>
      </c>
      <c r="G8" s="5">
        <v>0.99356078540512005</v>
      </c>
      <c r="H8" s="5">
        <v>0.95773251865343101</v>
      </c>
      <c r="L8" s="3">
        <f t="shared" si="1"/>
        <v>2.4963440511587995</v>
      </c>
      <c r="M8" s="3">
        <f t="shared" si="2"/>
        <v>0.96375396184296647</v>
      </c>
      <c r="N8" s="3">
        <f t="shared" si="3"/>
        <v>0.85238194160155356</v>
      </c>
    </row>
    <row r="9" spans="1:14" x14ac:dyDescent="0.25">
      <c r="F9" s="5">
        <v>0.68997567087929501</v>
      </c>
      <c r="G9" s="5">
        <v>0.99977004712716899</v>
      </c>
      <c r="H9" s="5">
        <v>0.95664708322620096</v>
      </c>
      <c r="L9" s="3">
        <f t="shared" si="1"/>
        <v>2.6917011946847582</v>
      </c>
      <c r="M9" s="3">
        <f t="shared" si="2"/>
        <v>0.96977694571335393</v>
      </c>
      <c r="N9" s="3">
        <f t="shared" si="3"/>
        <v>0.85141590407131884</v>
      </c>
    </row>
    <row r="10" spans="1:14" x14ac:dyDescent="0.25">
      <c r="F10" s="5">
        <v>0.73963963205871797</v>
      </c>
      <c r="G10" s="5">
        <v>1.00361369734839</v>
      </c>
      <c r="H10" s="5">
        <v>0.954320340573524</v>
      </c>
      <c r="L10" s="3">
        <f t="shared" si="1"/>
        <v>2.890545938265729</v>
      </c>
      <c r="M10" s="3">
        <f t="shared" si="2"/>
        <v>0.97350528642793832</v>
      </c>
      <c r="N10" s="3">
        <f t="shared" si="3"/>
        <v>0.84934510311043632</v>
      </c>
    </row>
    <row r="11" spans="1:14" x14ac:dyDescent="0.25">
      <c r="F11" s="5">
        <v>0.786756019332291</v>
      </c>
      <c r="G11" s="5">
        <v>1.0055193265209601</v>
      </c>
      <c r="H11" s="5">
        <v>0.95156857638530501</v>
      </c>
      <c r="L11" s="3">
        <f t="shared" si="1"/>
        <v>3.0927522445987474</v>
      </c>
      <c r="M11" s="3">
        <f t="shared" si="2"/>
        <v>0.97535374672533126</v>
      </c>
      <c r="N11" s="3">
        <f t="shared" si="3"/>
        <v>0.84689603298292149</v>
      </c>
    </row>
    <row r="12" spans="1:14" x14ac:dyDescent="0.25">
      <c r="F12" s="5">
        <v>0.83157346746733896</v>
      </c>
      <c r="G12" s="5">
        <v>1.0064392908570501</v>
      </c>
      <c r="H12" s="5">
        <v>0.947459193779842</v>
      </c>
      <c r="L12" s="3">
        <f t="shared" si="1"/>
        <v>3.2982044515539575</v>
      </c>
      <c r="M12" s="3">
        <f t="shared" si="2"/>
        <v>0.97624611213133861</v>
      </c>
      <c r="N12" s="3">
        <f t="shared" si="3"/>
        <v>0.84323868246405942</v>
      </c>
    </row>
    <row r="13" spans="1:14" x14ac:dyDescent="0.25">
      <c r="F13" s="5">
        <v>0.87430592117862405</v>
      </c>
      <c r="G13" s="5">
        <v>1.0066692437298801</v>
      </c>
      <c r="H13" s="5">
        <v>0.94221248522295997</v>
      </c>
      <c r="L13" s="3">
        <f t="shared" si="1"/>
        <v>3.5067963428302393</v>
      </c>
      <c r="M13" s="3">
        <f t="shared" si="2"/>
        <v>0.97646916641798365</v>
      </c>
      <c r="N13" s="3">
        <f t="shared" si="3"/>
        <v>0.83856911184843441</v>
      </c>
    </row>
    <row r="14" spans="1:14" x14ac:dyDescent="0.25">
      <c r="F14" s="5">
        <v>0.91513878230445</v>
      </c>
      <c r="G14" s="5">
        <v>1.0066692437298801</v>
      </c>
      <c r="H14" s="5">
        <v>0.93659884380018099</v>
      </c>
      <c r="L14" s="3">
        <f t="shared" si="1"/>
        <v>3.7184298839409058</v>
      </c>
      <c r="M14" s="3">
        <f t="shared" si="2"/>
        <v>0.97646916641798365</v>
      </c>
      <c r="N14" s="3">
        <f t="shared" si="3"/>
        <v>0.8335729709821611</v>
      </c>
    </row>
    <row r="15" spans="1:14" x14ac:dyDescent="0.25">
      <c r="F15" s="5">
        <v>0.95423375265683896</v>
      </c>
      <c r="G15" s="5">
        <v>1.0066692437298801</v>
      </c>
      <c r="H15" s="5">
        <v>0.92955426265390395</v>
      </c>
      <c r="L15" s="3">
        <f t="shared" si="1"/>
        <v>3.9330141529138358</v>
      </c>
      <c r="M15" s="3">
        <f t="shared" si="2"/>
        <v>0.97646916641798365</v>
      </c>
      <c r="N15" s="3">
        <f t="shared" si="3"/>
        <v>0.82730329376197453</v>
      </c>
    </row>
    <row r="16" spans="1:14" x14ac:dyDescent="0.25">
      <c r="F16" s="5">
        <v>0.99173276520571496</v>
      </c>
      <c r="G16" s="5">
        <v>1.0066692437298801</v>
      </c>
      <c r="H16" s="5">
        <v>0.92129883734295903</v>
      </c>
      <c r="L16" s="3">
        <f t="shared" si="1"/>
        <v>4.1504648688895625</v>
      </c>
      <c r="M16" s="3">
        <f t="shared" si="2"/>
        <v>0.97646916641798365</v>
      </c>
      <c r="N16" s="3">
        <f t="shared" si="3"/>
        <v>0.81995596523523351</v>
      </c>
    </row>
    <row r="17" spans="4:14" x14ac:dyDescent="0.25">
      <c r="F17" s="5">
        <v>1.0277610678772999</v>
      </c>
      <c r="G17" s="5">
        <v>1.0066692437298801</v>
      </c>
      <c r="H17" s="5">
        <v>0.91106224004875103</v>
      </c>
      <c r="L17" s="3">
        <f t="shared" si="1"/>
        <v>4.370703605215426</v>
      </c>
      <c r="M17" s="3">
        <f t="shared" si="2"/>
        <v>0.97646916641798365</v>
      </c>
      <c r="N17" s="3">
        <f t="shared" si="3"/>
        <v>0.81084539364338848</v>
      </c>
    </row>
    <row r="18" spans="4:14" x14ac:dyDescent="0.25">
      <c r="F18" s="5">
        <v>1.0624296063835601</v>
      </c>
      <c r="G18" s="5">
        <v>1.0066692437298801</v>
      </c>
      <c r="H18" s="5">
        <v>0.90020182369594604</v>
      </c>
      <c r="L18" s="3">
        <f t="shared" si="1"/>
        <v>4.5936563038504135</v>
      </c>
      <c r="M18" s="3">
        <f t="shared" si="2"/>
        <v>0.97646916641798365</v>
      </c>
      <c r="N18" s="3">
        <f t="shared" si="3"/>
        <v>0.80117962308939195</v>
      </c>
    </row>
    <row r="19" spans="4:14" x14ac:dyDescent="0.25">
      <c r="F19" s="5">
        <v>1.0958373707642299</v>
      </c>
      <c r="G19" s="5">
        <v>1.0066692437298801</v>
      </c>
      <c r="H19" s="5">
        <v>0.88699323501461802</v>
      </c>
      <c r="L19" s="3">
        <f t="shared" si="1"/>
        <v>4.8192545239377402</v>
      </c>
      <c r="M19" s="3">
        <f t="shared" si="2"/>
        <v>0.97646916641798365</v>
      </c>
      <c r="N19" s="3">
        <f t="shared" si="3"/>
        <v>0.7894239791630101</v>
      </c>
    </row>
    <row r="20" spans="4:14" x14ac:dyDescent="0.25">
      <c r="F20" s="5">
        <v>1.1280727824951</v>
      </c>
      <c r="G20" s="5">
        <v>1.0066692437298801</v>
      </c>
      <c r="H20" s="5">
        <v>0.87114292992448605</v>
      </c>
      <c r="L20" s="3">
        <f t="shared" si="1"/>
        <v>5.0474329815263888</v>
      </c>
      <c r="M20" s="3">
        <f t="shared" si="2"/>
        <v>0.97646916641798365</v>
      </c>
      <c r="N20" s="3">
        <f t="shared" si="3"/>
        <v>0.77531720763279255</v>
      </c>
    </row>
    <row r="21" spans="4:14" x14ac:dyDescent="0.25">
      <c r="F21" s="5">
        <v>1.1592153737170301</v>
      </c>
      <c r="G21" s="5">
        <v>1.0066692437298801</v>
      </c>
      <c r="H21" s="5">
        <v>0.85457431918001703</v>
      </c>
      <c r="L21" s="3">
        <f t="shared" si="1"/>
        <v>5.2781309288407092</v>
      </c>
      <c r="M21" s="3">
        <f t="shared" si="2"/>
        <v>0.97646916641798365</v>
      </c>
      <c r="N21" s="3">
        <f t="shared" si="3"/>
        <v>0.7605711440702152</v>
      </c>
    </row>
    <row r="22" spans="4:14" x14ac:dyDescent="0.25">
      <c r="F22" s="5">
        <v>1.1893368509984901</v>
      </c>
      <c r="G22" s="5">
        <v>1.0066692437298801</v>
      </c>
      <c r="H22" s="5">
        <v>0.83731344870923896</v>
      </c>
      <c r="L22" s="3">
        <f t="shared" si="1"/>
        <v>5.5112910729324653</v>
      </c>
      <c r="M22" s="3">
        <f t="shared" si="2"/>
        <v>0.97646916641798365</v>
      </c>
      <c r="N22" s="3">
        <f t="shared" si="3"/>
        <v>0.74520896935122272</v>
      </c>
    </row>
    <row r="23" spans="4:14" x14ac:dyDescent="0.25">
      <c r="F23" s="5">
        <v>1.2185019908085</v>
      </c>
      <c r="G23" s="5">
        <v>1.0066692437298801</v>
      </c>
      <c r="H23" s="5">
        <v>0.82078347709070498</v>
      </c>
      <c r="L23" s="3">
        <f t="shared" si="1"/>
        <v>5.7468584618563501</v>
      </c>
      <c r="M23" s="3">
        <f>G23*$B$5</f>
        <v>0.97646916641798365</v>
      </c>
      <c r="N23" s="3">
        <f>H23*$B$6</f>
        <v>0.73049729461072743</v>
      </c>
    </row>
    <row r="24" spans="4:14" x14ac:dyDescent="0.25">
      <c r="F24" s="5"/>
      <c r="G24" s="5"/>
      <c r="H24" s="5"/>
    </row>
    <row r="25" spans="4:14" x14ac:dyDescent="0.25">
      <c r="F25" s="5"/>
      <c r="G25" s="5"/>
      <c r="H25" s="5"/>
    </row>
    <row r="26" spans="4:14" x14ac:dyDescent="0.25">
      <c r="F26" s="4"/>
      <c r="G26" s="5"/>
      <c r="H26" s="5"/>
    </row>
    <row r="27" spans="4:14" x14ac:dyDescent="0.25">
      <c r="D27" s="4">
        <v>0.9</v>
      </c>
      <c r="E27" s="4"/>
      <c r="F27" s="5">
        <v>0.40052636802776098</v>
      </c>
      <c r="G27" s="5">
        <v>0.91760957528838105</v>
      </c>
      <c r="H27" s="5">
        <v>0.96697856314258002</v>
      </c>
      <c r="J27" s="7">
        <f>D27</f>
        <v>0.9</v>
      </c>
      <c r="L27" s="3">
        <f t="shared" ref="L27:L46" si="4">POWER($B$4,F27)</f>
        <v>1.7767559343586565</v>
      </c>
      <c r="M27" s="3">
        <f>G27*$B$5</f>
        <v>0.89008128802972963</v>
      </c>
      <c r="N27" s="3">
        <f>H27*$B$6</f>
        <v>0.86061092119689619</v>
      </c>
    </row>
    <row r="28" spans="4:14" x14ac:dyDescent="0.25">
      <c r="F28" s="5">
        <v>0.471162325763607</v>
      </c>
      <c r="G28" s="5">
        <v>0.94227671647023203</v>
      </c>
      <c r="H28" s="5">
        <v>0.97046419306259102</v>
      </c>
      <c r="J28" s="9"/>
      <c r="L28" s="3">
        <f t="shared" si="4"/>
        <v>1.9663081767168804</v>
      </c>
      <c r="M28" s="3">
        <f t="shared" ref="M28:M45" si="5">G28*$B$5</f>
        <v>0.91400841497612506</v>
      </c>
      <c r="N28" s="3">
        <f t="shared" ref="N28:N45" si="6">H28*$B$6</f>
        <v>0.86371313182570597</v>
      </c>
    </row>
    <row r="29" spans="4:14" x14ac:dyDescent="0.25">
      <c r="F29" s="5">
        <v>0.53675301379568297</v>
      </c>
      <c r="G29" s="5">
        <v>0.96364315595071903</v>
      </c>
      <c r="H29" s="5">
        <v>0.97413318985583497</v>
      </c>
      <c r="L29" s="3">
        <f t="shared" si="4"/>
        <v>2.1603839142918133</v>
      </c>
      <c r="M29" s="3">
        <f t="shared" si="5"/>
        <v>0.93473386127219749</v>
      </c>
      <c r="N29" s="3">
        <f t="shared" si="6"/>
        <v>0.86697853897169308</v>
      </c>
    </row>
    <row r="30" spans="4:14" x14ac:dyDescent="0.25">
      <c r="F30" s="5">
        <v>0.59797135417272396</v>
      </c>
      <c r="G30" s="5">
        <v>0.98022229794535898</v>
      </c>
      <c r="H30" s="5">
        <v>0.97688502041719805</v>
      </c>
      <c r="L30" s="3">
        <f t="shared" si="4"/>
        <v>2.3587679719483492</v>
      </c>
      <c r="M30" s="3">
        <f t="shared" si="5"/>
        <v>0.95081562900699823</v>
      </c>
      <c r="N30" s="3">
        <f t="shared" si="6"/>
        <v>0.86942766817130623</v>
      </c>
    </row>
    <row r="31" spans="4:14" x14ac:dyDescent="0.25">
      <c r="F31" s="5">
        <v>0.655364048013233</v>
      </c>
      <c r="G31" s="5">
        <v>0.99068584001868698</v>
      </c>
      <c r="H31" s="5">
        <v>0.97945335135903999</v>
      </c>
      <c r="L31" s="3">
        <f t="shared" si="4"/>
        <v>2.5612689101980575</v>
      </c>
      <c r="M31" s="3">
        <f t="shared" si="5"/>
        <v>0.96096526481812639</v>
      </c>
      <c r="N31" s="3">
        <f t="shared" si="6"/>
        <v>0.87171348270954563</v>
      </c>
    </row>
    <row r="32" spans="4:14" x14ac:dyDescent="0.25">
      <c r="F32" s="5">
        <v>0.70938123357013405</v>
      </c>
      <c r="G32" s="5">
        <v>0.99701038354626104</v>
      </c>
      <c r="H32" s="5">
        <v>0.98128788294223401</v>
      </c>
      <c r="L32" s="3">
        <f t="shared" si="4"/>
        <v>2.7677148915068668</v>
      </c>
      <c r="M32" s="3">
        <f t="shared" si="5"/>
        <v>0.96710007203987314</v>
      </c>
      <c r="N32" s="3">
        <f t="shared" si="6"/>
        <v>0.87334621581858829</v>
      </c>
    </row>
    <row r="33" spans="6:14" x14ac:dyDescent="0.25">
      <c r="F33" s="5">
        <v>0.76039797862347003</v>
      </c>
      <c r="G33" s="5">
        <v>1.0011415133100401</v>
      </c>
      <c r="H33" s="5">
        <v>0.98183824905450701</v>
      </c>
      <c r="L33" s="3">
        <f t="shared" si="4"/>
        <v>2.9779506785401675</v>
      </c>
      <c r="M33" s="3">
        <f t="shared" si="5"/>
        <v>0.97110726791073887</v>
      </c>
      <c r="N33" s="3">
        <f t="shared" si="6"/>
        <v>0.87383604165851125</v>
      </c>
    </row>
    <row r="34" spans="6:14" x14ac:dyDescent="0.25">
      <c r="F34" s="5">
        <v>0.8087301927917</v>
      </c>
      <c r="G34" s="5">
        <v>1.00321964526831</v>
      </c>
      <c r="H34" s="5">
        <v>0.98183824905450701</v>
      </c>
      <c r="L34" s="3">
        <f t="shared" si="4"/>
        <v>3.1918356329008661</v>
      </c>
      <c r="M34" s="3">
        <f t="shared" si="5"/>
        <v>0.9731230559102606</v>
      </c>
      <c r="N34" s="3">
        <f t="shared" si="6"/>
        <v>0.87383604165851125</v>
      </c>
    </row>
    <row r="35" spans="6:14" x14ac:dyDescent="0.25">
      <c r="F35" s="5">
        <v>0.85464630752667703</v>
      </c>
      <c r="G35" s="5">
        <v>1.0039095804694</v>
      </c>
      <c r="H35" s="5">
        <v>0.98054973171776005</v>
      </c>
      <c r="L35" s="3">
        <f t="shared" si="4"/>
        <v>3.4092410158586905</v>
      </c>
      <c r="M35" s="3">
        <f t="shared" si="5"/>
        <v>0.973792293055318</v>
      </c>
      <c r="N35" s="3">
        <f t="shared" si="6"/>
        <v>0.87268926122880641</v>
      </c>
    </row>
    <row r="36" spans="6:14" x14ac:dyDescent="0.25">
      <c r="F36" s="5">
        <v>0.89837642460516298</v>
      </c>
      <c r="G36" s="5">
        <v>1.0041395330217999</v>
      </c>
      <c r="H36" s="5">
        <v>0.97759152271404703</v>
      </c>
      <c r="L36" s="3">
        <f t="shared" si="4"/>
        <v>3.6300488476373216</v>
      </c>
      <c r="M36" s="3">
        <f t="shared" si="5"/>
        <v>0.97401534703114589</v>
      </c>
      <c r="N36" s="3">
        <f t="shared" si="6"/>
        <v>0.8700564552155019</v>
      </c>
    </row>
    <row r="37" spans="6:14" x14ac:dyDescent="0.25">
      <c r="F37" s="5">
        <v>0.94011926249954902</v>
      </c>
      <c r="G37" s="5">
        <v>1.0041395330217999</v>
      </c>
      <c r="H37" s="5">
        <v>0.97354616364354496</v>
      </c>
      <c r="L37" s="3">
        <f t="shared" si="4"/>
        <v>3.8541504459357947</v>
      </c>
      <c r="M37" s="3">
        <f t="shared" si="5"/>
        <v>0.97401534703114589</v>
      </c>
      <c r="N37" s="3">
        <f t="shared" si="6"/>
        <v>0.866456085642755</v>
      </c>
    </row>
    <row r="38" spans="6:14" x14ac:dyDescent="0.25">
      <c r="F38" s="5">
        <v>0.980047596764271</v>
      </c>
      <c r="G38" s="5">
        <v>1.0041395330217999</v>
      </c>
      <c r="H38" s="5">
        <v>0.96800702939386496</v>
      </c>
      <c r="L38" s="3">
        <f t="shared" si="4"/>
        <v>4.0814451950231527</v>
      </c>
      <c r="M38" s="3">
        <f t="shared" si="5"/>
        <v>0.97401534703114589</v>
      </c>
      <c r="N38" s="3">
        <f t="shared" si="6"/>
        <v>0.86152625616053979</v>
      </c>
    </row>
    <row r="39" spans="6:14" x14ac:dyDescent="0.25">
      <c r="F39" s="5">
        <v>1.0183126455348801</v>
      </c>
      <c r="G39" s="5">
        <v>1.0041395330217999</v>
      </c>
      <c r="H39" s="5">
        <v>0.95982393642932395</v>
      </c>
      <c r="L39" s="3">
        <f t="shared" si="4"/>
        <v>4.3118399670000596</v>
      </c>
      <c r="M39" s="3">
        <f t="shared" si="5"/>
        <v>0.97401534703114589</v>
      </c>
      <c r="N39" s="3">
        <f t="shared" si="6"/>
        <v>0.85424330342209831</v>
      </c>
    </row>
    <row r="40" spans="6:14" x14ac:dyDescent="0.25">
      <c r="F40" s="5">
        <v>1.0550475000891699</v>
      </c>
      <c r="G40" s="5">
        <v>1.0041395330217999</v>
      </c>
      <c r="H40" s="5">
        <v>0.95046784416076002</v>
      </c>
      <c r="L40" s="3">
        <f t="shared" si="4"/>
        <v>4.545248223743501</v>
      </c>
      <c r="M40" s="3">
        <f t="shared" si="5"/>
        <v>0.97401534703114589</v>
      </c>
      <c r="N40" s="3">
        <f t="shared" si="6"/>
        <v>0.84591638130307645</v>
      </c>
    </row>
    <row r="41" spans="6:14" x14ac:dyDescent="0.25">
      <c r="F41" s="5">
        <v>1.09036977456175</v>
      </c>
      <c r="G41" s="5">
        <v>1.0041395330217999</v>
      </c>
      <c r="H41" s="5">
        <v>0.93913044826886205</v>
      </c>
      <c r="L41" s="3">
        <f t="shared" si="4"/>
        <v>4.7815883892797446</v>
      </c>
      <c r="M41" s="3">
        <f t="shared" si="5"/>
        <v>0.97401534703114589</v>
      </c>
      <c r="N41" s="3">
        <f t="shared" si="6"/>
        <v>0.83582609895928728</v>
      </c>
    </row>
    <row r="42" spans="6:14" x14ac:dyDescent="0.25">
      <c r="F42" s="5">
        <v>1.12438416920897</v>
      </c>
      <c r="G42" s="5">
        <v>1.0041395330217999</v>
      </c>
      <c r="H42" s="5">
        <v>0.92603197263387504</v>
      </c>
      <c r="L42" s="3">
        <f t="shared" si="4"/>
        <v>5.0207851291931966</v>
      </c>
      <c r="M42" s="3">
        <f t="shared" si="5"/>
        <v>0.97401534703114589</v>
      </c>
      <c r="N42" s="3">
        <f t="shared" si="6"/>
        <v>0.82416845564414876</v>
      </c>
    </row>
    <row r="43" spans="6:14" x14ac:dyDescent="0.25">
      <c r="F43" s="5">
        <v>1.1571840187337801</v>
      </c>
      <c r="G43" s="5">
        <v>1.0041395330217999</v>
      </c>
      <c r="H43" s="5">
        <v>0.91173729032496997</v>
      </c>
      <c r="L43" s="3">
        <f t="shared" si="4"/>
        <v>5.2627667059874232</v>
      </c>
      <c r="M43" s="3">
        <f t="shared" si="5"/>
        <v>0.97401534703114589</v>
      </c>
      <c r="N43" s="3">
        <f t="shared" si="6"/>
        <v>0.81144618838922333</v>
      </c>
    </row>
    <row r="44" spans="6:14" x14ac:dyDescent="0.25">
      <c r="F44" s="5">
        <v>1.18885310987768</v>
      </c>
      <c r="G44" s="5">
        <v>1.0041395330217999</v>
      </c>
      <c r="H44" s="5">
        <v>0.89511533769689</v>
      </c>
      <c r="L44" s="3">
        <f t="shared" si="4"/>
        <v>5.507466410593441</v>
      </c>
      <c r="M44" s="3">
        <f t="shared" si="5"/>
        <v>0.97401534703114589</v>
      </c>
      <c r="N44" s="3">
        <f t="shared" si="6"/>
        <v>0.79665265055023216</v>
      </c>
    </row>
    <row r="45" spans="6:14" x14ac:dyDescent="0.25">
      <c r="F45" s="5">
        <v>1.21946685037604</v>
      </c>
      <c r="G45" s="5">
        <v>1.0041395330217999</v>
      </c>
      <c r="H45" s="5">
        <v>0.87851771635728004</v>
      </c>
      <c r="L45" s="3">
        <f t="shared" si="4"/>
        <v>5.7548213900398961</v>
      </c>
      <c r="M45" s="3">
        <f t="shared" si="5"/>
        <v>0.97401534703114589</v>
      </c>
      <c r="N45" s="3">
        <f t="shared" si="6"/>
        <v>0.78188076755797919</v>
      </c>
    </row>
    <row r="46" spans="6:14" x14ac:dyDescent="0.25">
      <c r="F46" s="5">
        <v>1.24909325004981</v>
      </c>
      <c r="G46" s="5">
        <v>1.0041395330217999</v>
      </c>
      <c r="H46" s="5">
        <v>0.86143493830720197</v>
      </c>
      <c r="L46" s="3">
        <f t="shared" si="4"/>
        <v>6.0047714435882371</v>
      </c>
      <c r="M46" s="3">
        <f>G46*$B$5</f>
        <v>0.97401534703114589</v>
      </c>
      <c r="N46" s="3">
        <f>H46*$B$6</f>
        <v>0.76667709509340976</v>
      </c>
    </row>
    <row r="47" spans="6:14" x14ac:dyDescent="0.25">
      <c r="F47" s="5"/>
      <c r="G47" s="5"/>
      <c r="H47" s="5"/>
    </row>
    <row r="48" spans="6:14" x14ac:dyDescent="0.25">
      <c r="F48" s="5"/>
      <c r="G48" s="5"/>
      <c r="H48" s="5"/>
    </row>
    <row r="49" spans="4:14" x14ac:dyDescent="0.25">
      <c r="F49" s="4"/>
      <c r="G49" s="5"/>
      <c r="H49" s="5"/>
    </row>
    <row r="50" spans="4:14" x14ac:dyDescent="0.25">
      <c r="D50" s="4">
        <v>1</v>
      </c>
      <c r="E50" s="4"/>
      <c r="F50" s="5">
        <v>0.411709702484094</v>
      </c>
      <c r="G50" s="5">
        <v>0.91904941595402101</v>
      </c>
      <c r="H50" s="5">
        <v>0.96840106241456603</v>
      </c>
      <c r="J50" s="7">
        <f>D50</f>
        <v>1</v>
      </c>
      <c r="L50" s="3">
        <f t="shared" ref="L50:L69" si="7">POWER($B$4,F50)</f>
        <v>1.8055011938168894</v>
      </c>
      <c r="M50" s="3">
        <f>G50*$B$5</f>
        <v>0.89147793347540039</v>
      </c>
      <c r="N50" s="3">
        <f>H50*$B$6</f>
        <v>0.86187694554896377</v>
      </c>
    </row>
    <row r="51" spans="4:14" x14ac:dyDescent="0.25">
      <c r="F51" s="5">
        <v>0.48373838432524902</v>
      </c>
      <c r="G51" s="5">
        <v>0.94295694907254202</v>
      </c>
      <c r="H51" s="5">
        <v>0.977221424955388</v>
      </c>
      <c r="L51" s="3">
        <f t="shared" si="7"/>
        <v>2.0021176985183113</v>
      </c>
      <c r="M51" s="3">
        <f t="shared" ref="M51:M68" si="8">G51*$B$5</f>
        <v>0.91466824060036578</v>
      </c>
      <c r="N51" s="3">
        <f t="shared" ref="N51:N68" si="9">H51*$B$6</f>
        <v>0.86972706821029533</v>
      </c>
    </row>
    <row r="52" spans="4:14" x14ac:dyDescent="0.25">
      <c r="F52" s="5">
        <v>0.55052817324159797</v>
      </c>
      <c r="G52" s="5">
        <v>0.96282097894242202</v>
      </c>
      <c r="H52" s="5">
        <v>0.984865164218509</v>
      </c>
      <c r="L52" s="3">
        <f t="shared" si="7"/>
        <v>2.2035164312410611</v>
      </c>
      <c r="M52" s="3">
        <f t="shared" si="8"/>
        <v>0.93393634957414928</v>
      </c>
      <c r="N52" s="3">
        <f t="shared" si="9"/>
        <v>0.87652999615447302</v>
      </c>
    </row>
    <row r="53" spans="4:14" x14ac:dyDescent="0.25">
      <c r="F53" s="5">
        <v>0.61278974528070695</v>
      </c>
      <c r="G53" s="5">
        <v>0.97677269948378898</v>
      </c>
      <c r="H53" s="5">
        <v>0.99185475410854096</v>
      </c>
      <c r="L53" s="3">
        <f t="shared" si="7"/>
        <v>2.4094658422306003</v>
      </c>
      <c r="M53" s="3">
        <f t="shared" si="8"/>
        <v>0.9474695184992753</v>
      </c>
      <c r="N53" s="3">
        <f t="shared" si="9"/>
        <v>0.88275073115660152</v>
      </c>
    </row>
    <row r="54" spans="4:14" x14ac:dyDescent="0.25">
      <c r="F54" s="5">
        <v>0.67109833952683495</v>
      </c>
      <c r="G54" s="5">
        <v>0.98620160679457702</v>
      </c>
      <c r="H54" s="5">
        <v>0.997949265642886</v>
      </c>
      <c r="L54" s="3">
        <f t="shared" si="7"/>
        <v>2.6197603444423114</v>
      </c>
      <c r="M54" s="3">
        <f t="shared" si="8"/>
        <v>0.95661555859073966</v>
      </c>
      <c r="N54" s="3">
        <f t="shared" si="9"/>
        <v>0.8881748464221686</v>
      </c>
    </row>
    <row r="55" spans="4:14" x14ac:dyDescent="0.25">
      <c r="F55" s="5">
        <v>0.72592606563731499</v>
      </c>
      <c r="G55" s="5">
        <v>0.99310080339728901</v>
      </c>
      <c r="H55" s="5">
        <v>1.0026142224400101</v>
      </c>
      <c r="L55" s="3">
        <f t="shared" si="7"/>
        <v>2.8342157380491786</v>
      </c>
      <c r="M55" s="3">
        <f t="shared" si="8"/>
        <v>0.96330777929537037</v>
      </c>
      <c r="N55" s="3">
        <f t="shared" si="9"/>
        <v>0.89232665797160904</v>
      </c>
    </row>
    <row r="56" spans="4:14" x14ac:dyDescent="0.25">
      <c r="F56" s="5">
        <v>0.77766518244667304</v>
      </c>
      <c r="G56" s="5">
        <v>0.99678035441126001</v>
      </c>
      <c r="H56" s="5">
        <v>1.0058876054254999</v>
      </c>
      <c r="L56" s="3">
        <f t="shared" si="7"/>
        <v>3.0526658840201928</v>
      </c>
      <c r="M56" s="3">
        <f t="shared" si="8"/>
        <v>0.96687694377892219</v>
      </c>
      <c r="N56" s="3">
        <f t="shared" si="9"/>
        <v>0.89523996882869494</v>
      </c>
    </row>
    <row r="57" spans="4:14" x14ac:dyDescent="0.25">
      <c r="F57" s="5">
        <v>0.82664524458481503</v>
      </c>
      <c r="G57" s="5">
        <v>0.99895046751866501</v>
      </c>
      <c r="H57" s="5">
        <v>1.00765165204814</v>
      </c>
      <c r="L57" s="3">
        <f t="shared" si="7"/>
        <v>3.274960468763092</v>
      </c>
      <c r="M57" s="3">
        <f t="shared" si="8"/>
        <v>0.96898195349310501</v>
      </c>
      <c r="N57" s="3">
        <f t="shared" si="9"/>
        <v>0.8968099703228446</v>
      </c>
    </row>
    <row r="58" spans="4:14" x14ac:dyDescent="0.25">
      <c r="F58" s="5">
        <v>0.87314565004911904</v>
      </c>
      <c r="G58" s="5">
        <v>0.99977004712716899</v>
      </c>
      <c r="H58" s="5">
        <v>1.0078721403147399</v>
      </c>
      <c r="L58" s="3">
        <f t="shared" si="7"/>
        <v>3.5009620799523677</v>
      </c>
      <c r="M58" s="3">
        <f t="shared" si="8"/>
        <v>0.96977694571335393</v>
      </c>
      <c r="N58" s="3">
        <f t="shared" si="9"/>
        <v>0.89700620488011851</v>
      </c>
    </row>
    <row r="59" spans="4:14" x14ac:dyDescent="0.25">
      <c r="F59" s="5">
        <v>0.91740541632694494</v>
      </c>
      <c r="G59" s="5">
        <v>1</v>
      </c>
      <c r="H59" s="5">
        <v>1.0071546930863999</v>
      </c>
      <c r="L59" s="3">
        <f t="shared" si="7"/>
        <v>3.7305449283905223</v>
      </c>
      <c r="M59" s="3">
        <f t="shared" si="8"/>
        <v>0.97</v>
      </c>
      <c r="N59" s="3">
        <f t="shared" si="9"/>
        <v>0.896367676846896</v>
      </c>
    </row>
    <row r="60" spans="4:14" x14ac:dyDescent="0.25">
      <c r="F60" s="5">
        <v>0.95963058449160799</v>
      </c>
      <c r="G60" s="5">
        <v>1</v>
      </c>
      <c r="H60" s="5">
        <v>1.0045645375484999</v>
      </c>
      <c r="L60" s="3">
        <f t="shared" si="7"/>
        <v>3.9635932563194443</v>
      </c>
      <c r="M60" s="3">
        <f t="shared" si="8"/>
        <v>0.97</v>
      </c>
      <c r="N60" s="3">
        <f t="shared" si="9"/>
        <v>0.89406243841816502</v>
      </c>
    </row>
    <row r="61" spans="4:14" x14ac:dyDescent="0.25">
      <c r="F61" s="5">
        <v>1</v>
      </c>
      <c r="G61" s="5">
        <v>1</v>
      </c>
      <c r="H61" s="5">
        <v>1</v>
      </c>
      <c r="L61" s="3">
        <f t="shared" si="7"/>
        <v>4.2</v>
      </c>
      <c r="M61" s="3">
        <f t="shared" si="8"/>
        <v>0.97</v>
      </c>
      <c r="N61" s="3">
        <f t="shared" si="9"/>
        <v>0.89</v>
      </c>
    </row>
    <row r="62" spans="4:14" x14ac:dyDescent="0.25">
      <c r="F62" s="5">
        <v>1.0386699557052901</v>
      </c>
      <c r="G62" s="5">
        <v>1</v>
      </c>
      <c r="H62" s="5">
        <v>0.99353908326625495</v>
      </c>
      <c r="L62" s="3">
        <f t="shared" si="7"/>
        <v>4.4396661417419292</v>
      </c>
      <c r="M62" s="3">
        <f t="shared" si="8"/>
        <v>0.97</v>
      </c>
      <c r="N62" s="3">
        <f t="shared" si="9"/>
        <v>0.88424978410696697</v>
      </c>
    </row>
    <row r="63" spans="4:14" x14ac:dyDescent="0.25">
      <c r="F63" s="5">
        <v>1.0757778181675901</v>
      </c>
      <c r="G63" s="5">
        <v>1</v>
      </c>
      <c r="H63" s="5">
        <v>0.98527798747635198</v>
      </c>
      <c r="L63" s="3">
        <f t="shared" si="7"/>
        <v>4.6824997385559577</v>
      </c>
      <c r="M63" s="3">
        <f t="shared" si="8"/>
        <v>0.97</v>
      </c>
      <c r="N63" s="3">
        <f t="shared" si="9"/>
        <v>0.87689740885395329</v>
      </c>
    </row>
    <row r="64" spans="4:14" x14ac:dyDescent="0.25">
      <c r="F64" s="5">
        <v>1.1114448274969599</v>
      </c>
      <c r="G64" s="5">
        <v>1</v>
      </c>
      <c r="H64" s="5">
        <v>0.97413318985583497</v>
      </c>
      <c r="L64" s="3">
        <f t="shared" si="7"/>
        <v>4.9284141981759175</v>
      </c>
      <c r="M64" s="3">
        <f t="shared" si="8"/>
        <v>0.97</v>
      </c>
      <c r="N64" s="3">
        <f t="shared" si="9"/>
        <v>0.86697853897169308</v>
      </c>
    </row>
    <row r="65" spans="4:14" x14ac:dyDescent="0.25">
      <c r="F65" s="5">
        <v>1.14577878182733</v>
      </c>
      <c r="G65" s="5">
        <v>1</v>
      </c>
      <c r="H65" s="5">
        <v>0.96162391747227005</v>
      </c>
      <c r="L65" s="3">
        <f t="shared" si="7"/>
        <v>5.1773295849657615</v>
      </c>
      <c r="M65" s="3">
        <f t="shared" si="8"/>
        <v>0.97</v>
      </c>
      <c r="N65" s="3">
        <f t="shared" si="9"/>
        <v>0.85584528655032033</v>
      </c>
    </row>
    <row r="66" spans="4:14" x14ac:dyDescent="0.25">
      <c r="F66" s="5">
        <v>1.17887567581399</v>
      </c>
      <c r="G66" s="5">
        <v>1</v>
      </c>
      <c r="H66" s="5">
        <v>0.94637586901860005</v>
      </c>
      <c r="L66" s="3">
        <f t="shared" si="7"/>
        <v>5.429169847170046</v>
      </c>
      <c r="M66" s="3">
        <f t="shared" si="8"/>
        <v>0.97</v>
      </c>
      <c r="N66" s="3">
        <f t="shared" si="9"/>
        <v>0.84227452342655407</v>
      </c>
    </row>
    <row r="67" spans="4:14" x14ac:dyDescent="0.25">
      <c r="F67" s="5">
        <v>1.2108215950704</v>
      </c>
      <c r="G67" s="5">
        <v>1</v>
      </c>
      <c r="H67" s="5">
        <v>0.93037977974195996</v>
      </c>
      <c r="L67" s="3">
        <f t="shared" si="7"/>
        <v>5.6838642889401791</v>
      </c>
      <c r="M67" s="3">
        <f t="shared" si="8"/>
        <v>0.97</v>
      </c>
      <c r="N67" s="3">
        <f t="shared" si="9"/>
        <v>0.82803800397034433</v>
      </c>
    </row>
    <row r="68" spans="4:14" x14ac:dyDescent="0.25">
      <c r="F68" s="5">
        <v>1.24169394354541</v>
      </c>
      <c r="G68" s="5">
        <v>1</v>
      </c>
      <c r="H68" s="5">
        <v>0.91283373705683302</v>
      </c>
      <c r="L68" s="3">
        <f t="shared" si="7"/>
        <v>5.9413463356628187</v>
      </c>
      <c r="M68" s="3">
        <f t="shared" si="8"/>
        <v>0.97</v>
      </c>
      <c r="N68" s="3">
        <f t="shared" si="9"/>
        <v>0.81242202598058144</v>
      </c>
    </row>
    <row r="69" spans="4:14" x14ac:dyDescent="0.25">
      <c r="F69" s="5">
        <v>1.2715624720302099</v>
      </c>
      <c r="G69" s="5">
        <v>1</v>
      </c>
      <c r="H69" s="5">
        <v>0.89570724344150299</v>
      </c>
      <c r="L69" s="3">
        <f t="shared" si="7"/>
        <v>6.2015522681735336</v>
      </c>
      <c r="M69" s="3">
        <f>G69*$B$5</f>
        <v>0.97</v>
      </c>
      <c r="N69" s="3">
        <f>H69*$B$6</f>
        <v>0.79717944666293772</v>
      </c>
    </row>
    <row r="70" spans="4:14" x14ac:dyDescent="0.25">
      <c r="F70" s="5"/>
      <c r="G70" s="5"/>
      <c r="H70" s="5"/>
    </row>
    <row r="71" spans="4:14" x14ac:dyDescent="0.25">
      <c r="F71" s="5"/>
      <c r="G71" s="5"/>
      <c r="H71" s="5"/>
    </row>
    <row r="72" spans="4:14" x14ac:dyDescent="0.25">
      <c r="F72" s="4"/>
      <c r="G72" s="5"/>
      <c r="H72" s="5"/>
    </row>
    <row r="73" spans="4:14" x14ac:dyDescent="0.25">
      <c r="D73" s="4">
        <v>1.05</v>
      </c>
      <c r="E73" s="4"/>
      <c r="F73" s="5">
        <v>0.41792827755386303</v>
      </c>
      <c r="G73" s="5">
        <v>0.922490305147597</v>
      </c>
      <c r="H73" s="5">
        <v>0.97351972390152497</v>
      </c>
      <c r="J73" s="7">
        <f>D73</f>
        <v>1.05</v>
      </c>
      <c r="L73" s="3">
        <f t="shared" ref="L73:L92" si="10">POWER($B$4,F73)</f>
        <v>1.8216859233116285</v>
      </c>
      <c r="M73" s="3">
        <f>G73*$B$5</f>
        <v>0.89481559599316907</v>
      </c>
      <c r="N73" s="3">
        <f>H73*$B$6</f>
        <v>0.86643255427235721</v>
      </c>
    </row>
    <row r="74" spans="4:14" x14ac:dyDescent="0.25">
      <c r="F74" s="5">
        <v>0.49022461126609701</v>
      </c>
      <c r="G74" s="5">
        <v>0.94466364228630595</v>
      </c>
      <c r="H74" s="5">
        <v>0.98201522087528803</v>
      </c>
      <c r="L74" s="3">
        <f t="shared" si="10"/>
        <v>2.0208409841186579</v>
      </c>
      <c r="M74" s="3">
        <f t="shared" ref="M74:M91" si="11">G74*$B$5</f>
        <v>0.91632373301771675</v>
      </c>
      <c r="N74" s="3">
        <f t="shared" ref="N74:N91" si="12">H74*$B$6</f>
        <v>0.87399354657900641</v>
      </c>
    </row>
    <row r="75" spans="4:14" x14ac:dyDescent="0.25">
      <c r="F75" s="5">
        <v>0.55724445464692696</v>
      </c>
      <c r="G75" s="5">
        <v>0.96299371083507002</v>
      </c>
      <c r="H75" s="5">
        <v>0.98962928913048298</v>
      </c>
      <c r="L75" s="3">
        <f t="shared" si="10"/>
        <v>2.2248575557186077</v>
      </c>
      <c r="M75" s="3">
        <f t="shared" si="11"/>
        <v>0.93410389951001793</v>
      </c>
      <c r="N75" s="3">
        <f t="shared" si="12"/>
        <v>0.88077006732612984</v>
      </c>
    </row>
    <row r="76" spans="4:14" x14ac:dyDescent="0.25">
      <c r="F76" s="5">
        <v>0.61970588585866904</v>
      </c>
      <c r="G76" s="5">
        <v>0.97592997206366106</v>
      </c>
      <c r="H76" s="5">
        <v>0.99657938368101795</v>
      </c>
      <c r="L76" s="3">
        <f t="shared" si="10"/>
        <v>2.4334994566849639</v>
      </c>
      <c r="M76" s="3">
        <f t="shared" si="11"/>
        <v>0.94665207290175124</v>
      </c>
      <c r="N76" s="3">
        <f t="shared" si="12"/>
        <v>0.886955651476106</v>
      </c>
    </row>
    <row r="77" spans="4:14" x14ac:dyDescent="0.25">
      <c r="F77" s="5">
        <v>0.67818972277210499</v>
      </c>
      <c r="G77" s="5">
        <v>0.98488575688202695</v>
      </c>
      <c r="H77" s="5">
        <v>1.0024307239267101</v>
      </c>
      <c r="L77" s="3">
        <f t="shared" si="10"/>
        <v>2.6465570698593561</v>
      </c>
      <c r="M77" s="3">
        <f t="shared" si="11"/>
        <v>0.95533918417556607</v>
      </c>
      <c r="N77" s="3">
        <f t="shared" si="12"/>
        <v>0.89216334429477195</v>
      </c>
    </row>
    <row r="78" spans="4:14" x14ac:dyDescent="0.25">
      <c r="F78" s="5">
        <v>0.733172359167924</v>
      </c>
      <c r="G78" s="5">
        <v>0.99115911503544996</v>
      </c>
      <c r="H78" s="5">
        <v>1.0067504408139201</v>
      </c>
      <c r="L78" s="3">
        <f t="shared" si="10"/>
        <v>2.8638426501864487</v>
      </c>
      <c r="M78" s="3">
        <f t="shared" si="11"/>
        <v>0.96142434158438639</v>
      </c>
      <c r="N78" s="3">
        <f t="shared" si="12"/>
        <v>0.89600789232438882</v>
      </c>
    </row>
    <row r="79" spans="4:14" x14ac:dyDescent="0.25">
      <c r="F79" s="5">
        <v>0.78504939835270404</v>
      </c>
      <c r="G79" s="5">
        <v>0.99467242797668498</v>
      </c>
      <c r="H79" s="5">
        <v>1.0097410907981099</v>
      </c>
      <c r="L79" s="3">
        <f t="shared" si="10"/>
        <v>3.0851869128745353</v>
      </c>
      <c r="M79" s="3">
        <f t="shared" si="11"/>
        <v>0.96483225513738435</v>
      </c>
      <c r="N79" s="3">
        <f t="shared" si="12"/>
        <v>0.89866957081031784</v>
      </c>
    </row>
    <row r="80" spans="4:14" x14ac:dyDescent="0.25">
      <c r="F80" s="5">
        <v>0.83415304424908798</v>
      </c>
      <c r="G80" s="5">
        <v>0.99675537278283299</v>
      </c>
      <c r="H80" s="5">
        <v>1.01164485510187</v>
      </c>
      <c r="L80" s="3">
        <f t="shared" si="10"/>
        <v>3.3104367374198338</v>
      </c>
      <c r="M80" s="3">
        <f t="shared" si="11"/>
        <v>0.96685271159934794</v>
      </c>
      <c r="N80" s="3">
        <f t="shared" si="12"/>
        <v>0.90036392104066432</v>
      </c>
    </row>
    <row r="81" spans="4:14" x14ac:dyDescent="0.25">
      <c r="F81" s="5">
        <v>0.88076482030568204</v>
      </c>
      <c r="G81" s="5">
        <v>0.99760971256028697</v>
      </c>
      <c r="H81" s="5">
        <v>1.0120065787821599</v>
      </c>
      <c r="L81" s="3">
        <f t="shared" si="10"/>
        <v>3.539452180997761</v>
      </c>
      <c r="M81" s="3">
        <f t="shared" si="11"/>
        <v>0.96768142118347833</v>
      </c>
      <c r="N81" s="3">
        <f t="shared" si="12"/>
        <v>0.90068585511612231</v>
      </c>
    </row>
    <row r="82" spans="4:14" x14ac:dyDescent="0.25">
      <c r="F82" s="5">
        <v>0.92512546921331096</v>
      </c>
      <c r="G82" s="5">
        <v>0.99793111178577099</v>
      </c>
      <c r="H82" s="5">
        <v>1.01117249070874</v>
      </c>
      <c r="L82" s="3">
        <f t="shared" si="10"/>
        <v>3.7721051650064301</v>
      </c>
      <c r="M82" s="3">
        <f t="shared" si="11"/>
        <v>0.96799317843219779</v>
      </c>
      <c r="N82" s="3">
        <f t="shared" si="12"/>
        <v>0.89994351673077866</v>
      </c>
    </row>
    <row r="83" spans="4:14" x14ac:dyDescent="0.25">
      <c r="F83" s="5">
        <v>0.96744244692765302</v>
      </c>
      <c r="G83" s="5">
        <v>0.99798436008366598</v>
      </c>
      <c r="H83" s="5">
        <v>1.00881574850108</v>
      </c>
      <c r="L83" s="3">
        <f t="shared" si="10"/>
        <v>4.0082778478429049</v>
      </c>
      <c r="M83" s="3">
        <f t="shared" si="11"/>
        <v>0.96804482928115598</v>
      </c>
      <c r="N83" s="3">
        <f t="shared" si="12"/>
        <v>0.89784601616596127</v>
      </c>
    </row>
    <row r="84" spans="4:14" x14ac:dyDescent="0.25">
      <c r="F84" s="5">
        <v>1.0078957701983899</v>
      </c>
      <c r="G84" s="5">
        <v>0.99798802707641598</v>
      </c>
      <c r="H84" s="5">
        <v>1.0051733883568501</v>
      </c>
      <c r="L84" s="3">
        <f t="shared" si="10"/>
        <v>4.2478612582384825</v>
      </c>
      <c r="M84" s="3">
        <f t="shared" si="11"/>
        <v>0.96804838626412348</v>
      </c>
      <c r="N84" s="3">
        <f t="shared" si="12"/>
        <v>0.89460431563759657</v>
      </c>
    </row>
    <row r="85" spans="4:14" x14ac:dyDescent="0.25">
      <c r="F85" s="5">
        <v>1.04664270995779</v>
      </c>
      <c r="G85" s="5">
        <v>0.99803539293347798</v>
      </c>
      <c r="H85" s="5">
        <v>0.99922954054133395</v>
      </c>
      <c r="L85" s="3">
        <f t="shared" si="10"/>
        <v>4.4907546295187952</v>
      </c>
      <c r="M85" s="3">
        <f t="shared" si="11"/>
        <v>0.96809433114547361</v>
      </c>
      <c r="N85" s="3">
        <f t="shared" si="12"/>
        <v>0.88931429108178728</v>
      </c>
    </row>
    <row r="86" spans="4:14" x14ac:dyDescent="0.25">
      <c r="F86" s="5">
        <v>1.0838214558599499</v>
      </c>
      <c r="G86" s="5">
        <v>0.998045248056599</v>
      </c>
      <c r="H86" s="5">
        <v>0.99163459438900303</v>
      </c>
      <c r="L86" s="3">
        <f t="shared" si="10"/>
        <v>4.7368644078714564</v>
      </c>
      <c r="M86" s="3">
        <f t="shared" si="11"/>
        <v>0.96810389061490099</v>
      </c>
      <c r="N86" s="3">
        <f t="shared" si="12"/>
        <v>0.88255478900621276</v>
      </c>
    </row>
    <row r="87" spans="4:14" x14ac:dyDescent="0.25">
      <c r="F87" s="5">
        <v>1.1195539453999199</v>
      </c>
      <c r="G87" s="5">
        <v>0.998045248056599</v>
      </c>
      <c r="H87" s="5">
        <v>0.98205834350711896</v>
      </c>
      <c r="L87" s="3">
        <f t="shared" si="10"/>
        <v>4.9861024990965124</v>
      </c>
      <c r="M87" s="3">
        <f t="shared" si="11"/>
        <v>0.96810389061490099</v>
      </c>
      <c r="N87" s="3">
        <f t="shared" si="12"/>
        <v>0.87403192572133592</v>
      </c>
    </row>
    <row r="88" spans="4:14" x14ac:dyDescent="0.25">
      <c r="F88" s="5">
        <v>1.1539485719692499</v>
      </c>
      <c r="G88" s="5">
        <v>0.998045248056599</v>
      </c>
      <c r="H88" s="5">
        <v>0.97050085316260903</v>
      </c>
      <c r="L88" s="3">
        <f t="shared" si="10"/>
        <v>5.2383875871969039</v>
      </c>
      <c r="M88" s="3">
        <f t="shared" si="11"/>
        <v>0.96810389061490099</v>
      </c>
      <c r="N88" s="3">
        <f t="shared" si="12"/>
        <v>0.86374575931472208</v>
      </c>
    </row>
    <row r="89" spans="4:14" x14ac:dyDescent="0.25">
      <c r="F89" s="5">
        <v>1.18710184089614</v>
      </c>
      <c r="G89" s="5">
        <v>0.99804838025287002</v>
      </c>
      <c r="H89" s="5">
        <v>0.958282884765704</v>
      </c>
      <c r="L89" s="3">
        <f t="shared" si="10"/>
        <v>5.4936423200457183</v>
      </c>
      <c r="M89" s="3">
        <f t="shared" si="11"/>
        <v>0.96810692884528393</v>
      </c>
      <c r="N89" s="3">
        <f t="shared" si="12"/>
        <v>0.85287176744147652</v>
      </c>
    </row>
    <row r="90" spans="4:14" x14ac:dyDescent="0.25">
      <c r="F90" s="5">
        <v>1.21910027878974</v>
      </c>
      <c r="G90" s="5">
        <v>0.99805418643153299</v>
      </c>
      <c r="H90" s="5">
        <v>0.94408367690617101</v>
      </c>
      <c r="L90" s="3">
        <f t="shared" si="10"/>
        <v>5.7517947978870474</v>
      </c>
      <c r="M90" s="3">
        <f t="shared" si="11"/>
        <v>0.96811256083858699</v>
      </c>
      <c r="N90" s="3">
        <f t="shared" si="12"/>
        <v>0.84023447244649219</v>
      </c>
    </row>
    <row r="91" spans="4:14" x14ac:dyDescent="0.25">
      <c r="F91" s="5">
        <v>1.25002167225042</v>
      </c>
      <c r="G91" s="5">
        <v>0.998045248056599</v>
      </c>
      <c r="H91" s="5">
        <v>0.92823337181604004</v>
      </c>
      <c r="L91" s="3">
        <f t="shared" si="10"/>
        <v>6.0127773190748188</v>
      </c>
      <c r="M91" s="3">
        <f t="shared" si="11"/>
        <v>0.96810389061490099</v>
      </c>
      <c r="N91" s="3">
        <f t="shared" si="12"/>
        <v>0.82612770091627563</v>
      </c>
    </row>
    <row r="92" spans="4:14" x14ac:dyDescent="0.25">
      <c r="F92" s="5">
        <v>1.2799361055637</v>
      </c>
      <c r="G92" s="5">
        <v>0.998045248056599</v>
      </c>
      <c r="H92" s="5">
        <v>0.91238306561968996</v>
      </c>
      <c r="L92" s="3">
        <f t="shared" si="10"/>
        <v>6.276525094610748</v>
      </c>
      <c r="M92" s="3">
        <f>G92*$B$5</f>
        <v>0.96810389061490099</v>
      </c>
      <c r="N92" s="3">
        <f>H92*$B$6</f>
        <v>0.81202092840152407</v>
      </c>
    </row>
    <row r="93" spans="4:14" x14ac:dyDescent="0.25">
      <c r="F93" s="5"/>
      <c r="G93" s="5"/>
      <c r="H93" s="5"/>
    </row>
    <row r="94" spans="4:14" x14ac:dyDescent="0.25">
      <c r="F94" s="5"/>
      <c r="G94" s="5"/>
      <c r="H94" s="5"/>
    </row>
    <row r="95" spans="4:14" x14ac:dyDescent="0.25">
      <c r="F95" s="4"/>
      <c r="G95" s="5"/>
      <c r="H95" s="5"/>
    </row>
    <row r="96" spans="4:14" x14ac:dyDescent="0.25">
      <c r="D96" s="4">
        <v>1.1000000000000001</v>
      </c>
      <c r="E96" s="4"/>
      <c r="F96" s="5">
        <v>0.42455346179493297</v>
      </c>
      <c r="G96" s="5">
        <v>0.92575815675898598</v>
      </c>
      <c r="H96" s="5">
        <v>0.97442831914804295</v>
      </c>
      <c r="J96" s="7">
        <f>D96</f>
        <v>1.1000000000000001</v>
      </c>
      <c r="L96" s="3">
        <f t="shared" ref="L96:L115" si="13">POWER($B$4,F96)</f>
        <v>1.8390885638811696</v>
      </c>
      <c r="M96" s="3">
        <f>G96*$B$5</f>
        <v>0.8979854120562164</v>
      </c>
      <c r="N96" s="3">
        <f>H96*$B$6</f>
        <v>0.8672412040417582</v>
      </c>
    </row>
    <row r="97" spans="6:14" x14ac:dyDescent="0.25">
      <c r="F97" s="5">
        <v>0.49683889417374499</v>
      </c>
      <c r="G97" s="5">
        <v>0.946467358924446</v>
      </c>
      <c r="H97" s="5">
        <v>0.98361620859440302</v>
      </c>
      <c r="L97" s="3">
        <f t="shared" si="13"/>
        <v>2.0401142446971945</v>
      </c>
      <c r="M97" s="3">
        <f t="shared" ref="M97:M114" si="14">G97*$B$5</f>
        <v>0.91807333815671255</v>
      </c>
      <c r="N97" s="3">
        <f t="shared" ref="N97:N114" si="15">H97*$B$6</f>
        <v>0.87541842564901873</v>
      </c>
    </row>
    <row r="98" spans="6:14" x14ac:dyDescent="0.25">
      <c r="F98" s="5">
        <v>0.56384936998002799</v>
      </c>
      <c r="G98" s="5">
        <v>0.96343428828619804</v>
      </c>
      <c r="H98" s="5">
        <v>0.990864068557192</v>
      </c>
      <c r="L98" s="3">
        <f t="shared" si="13"/>
        <v>2.2460463784387876</v>
      </c>
      <c r="M98" s="3">
        <f t="shared" si="14"/>
        <v>0.93453125963761208</v>
      </c>
      <c r="N98" s="3">
        <f t="shared" si="15"/>
        <v>0.88186902101590092</v>
      </c>
    </row>
    <row r="99" spans="6:14" x14ac:dyDescent="0.25">
      <c r="F99" s="5">
        <v>0.62630266496395604</v>
      </c>
      <c r="G99" s="5">
        <v>0.97529068776067196</v>
      </c>
      <c r="H99" s="5">
        <v>0.99765182877769498</v>
      </c>
      <c r="L99" s="3">
        <f t="shared" si="13"/>
        <v>2.4566466328874283</v>
      </c>
      <c r="M99" s="3">
        <f t="shared" si="14"/>
        <v>0.94603196712785176</v>
      </c>
      <c r="N99" s="3">
        <f t="shared" si="15"/>
        <v>0.88791012761214849</v>
      </c>
    </row>
    <row r="100" spans="6:14" x14ac:dyDescent="0.25">
      <c r="F100" s="5">
        <v>0.68477936917965998</v>
      </c>
      <c r="G100" s="5">
        <v>0.98367189608649996</v>
      </c>
      <c r="H100" s="5">
        <v>1.0031554235272799</v>
      </c>
      <c r="L100" s="3">
        <f t="shared" si="13"/>
        <v>2.6717034786229292</v>
      </c>
      <c r="M100" s="3">
        <f t="shared" si="14"/>
        <v>0.9541617392039049</v>
      </c>
      <c r="N100" s="3">
        <f t="shared" si="15"/>
        <v>0.89280832693927914</v>
      </c>
    </row>
    <row r="101" spans="6:14" x14ac:dyDescent="0.25">
      <c r="F101" s="5">
        <v>0.73975570152967296</v>
      </c>
      <c r="G101" s="5">
        <v>0.989421252062888</v>
      </c>
      <c r="H101" s="5">
        <v>1.0070079199400399</v>
      </c>
      <c r="L101" s="3">
        <f t="shared" si="13"/>
        <v>2.8910274551639943</v>
      </c>
      <c r="M101" s="3">
        <f t="shared" si="14"/>
        <v>0.95973861450100129</v>
      </c>
      <c r="N101" s="3">
        <f t="shared" si="15"/>
        <v>0.89623704874663557</v>
      </c>
    </row>
    <row r="102" spans="6:14" x14ac:dyDescent="0.25">
      <c r="F102" s="5">
        <v>0.79162712884658004</v>
      </c>
      <c r="G102" s="5">
        <v>0.992666414076533</v>
      </c>
      <c r="H102" s="5">
        <v>1.0097097051506301</v>
      </c>
      <c r="L102" s="3">
        <f t="shared" si="13"/>
        <v>3.1144477288348487</v>
      </c>
      <c r="M102" s="3">
        <f t="shared" si="14"/>
        <v>0.96288642165423699</v>
      </c>
      <c r="N102" s="3">
        <f t="shared" si="15"/>
        <v>0.89864163758406079</v>
      </c>
    </row>
    <row r="103" spans="6:14" x14ac:dyDescent="0.25">
      <c r="F103" s="5">
        <v>0.84072574697979097</v>
      </c>
      <c r="G103" s="5">
        <v>0.994710626031444</v>
      </c>
      <c r="H103" s="5">
        <v>1.0119147957858301</v>
      </c>
      <c r="L103" s="3">
        <f t="shared" si="13"/>
        <v>3.3418097765340748</v>
      </c>
      <c r="M103" s="3">
        <f t="shared" si="14"/>
        <v>0.96486930725050069</v>
      </c>
      <c r="N103" s="3">
        <f t="shared" si="15"/>
        <v>0.90060416824938883</v>
      </c>
    </row>
    <row r="104" spans="6:14" x14ac:dyDescent="0.25">
      <c r="F104" s="5">
        <v>0.88733299269771704</v>
      </c>
      <c r="G104" s="5">
        <v>0.995528295560974</v>
      </c>
      <c r="H104" s="5">
        <v>1.01232801617632</v>
      </c>
      <c r="L104" s="3">
        <f t="shared" si="13"/>
        <v>3.5729723720911375</v>
      </c>
      <c r="M104" s="3">
        <f t="shared" si="14"/>
        <v>0.9656624466941448</v>
      </c>
      <c r="N104" s="3">
        <f t="shared" si="15"/>
        <v>0.9009719343969248</v>
      </c>
    </row>
    <row r="105" spans="6:14" x14ac:dyDescent="0.25">
      <c r="F105" s="5">
        <v>0.93168953835128998</v>
      </c>
      <c r="G105" s="5">
        <v>0.99592158373763995</v>
      </c>
      <c r="H105" s="5">
        <v>1.01154726998651</v>
      </c>
      <c r="L105" s="3">
        <f t="shared" si="13"/>
        <v>3.8078062612485577</v>
      </c>
      <c r="M105" s="3">
        <f t="shared" si="14"/>
        <v>0.96604393622551077</v>
      </c>
      <c r="N105" s="3">
        <f t="shared" si="15"/>
        <v>0.90027707028799397</v>
      </c>
    </row>
    <row r="106" spans="6:14" x14ac:dyDescent="0.25">
      <c r="F106" s="5">
        <v>0.974002782221561</v>
      </c>
      <c r="G106" s="5">
        <v>0.99597750569749699</v>
      </c>
      <c r="H106" s="5">
        <v>1.0097097051506301</v>
      </c>
      <c r="L106" s="3">
        <f t="shared" si="13"/>
        <v>4.0461925197716138</v>
      </c>
      <c r="M106" s="3">
        <f t="shared" si="14"/>
        <v>0.96609818052657204</v>
      </c>
      <c r="N106" s="3">
        <f t="shared" si="15"/>
        <v>0.89864163758406079</v>
      </c>
    </row>
    <row r="107" spans="6:14" x14ac:dyDescent="0.25">
      <c r="F107" s="5">
        <v>1.0144526933226401</v>
      </c>
      <c r="G107" s="5">
        <v>0.99597567220112204</v>
      </c>
      <c r="H107" s="5">
        <v>1.00603457658507</v>
      </c>
      <c r="L107" s="3">
        <f t="shared" si="13"/>
        <v>4.2880211744402459</v>
      </c>
      <c r="M107" s="3">
        <f t="shared" si="14"/>
        <v>0.9660964020350884</v>
      </c>
      <c r="N107" s="3">
        <f t="shared" si="15"/>
        <v>0.89537077316071234</v>
      </c>
    </row>
    <row r="108" spans="6:14" x14ac:dyDescent="0.25">
      <c r="F108" s="5">
        <v>1.05319650273295</v>
      </c>
      <c r="G108" s="5">
        <v>0.99609049579276798</v>
      </c>
      <c r="H108" s="5">
        <v>1.00095395907819</v>
      </c>
      <c r="L108" s="3">
        <f t="shared" si="13"/>
        <v>4.5331905314435783</v>
      </c>
      <c r="M108" s="3">
        <f t="shared" si="14"/>
        <v>0.96620778091898496</v>
      </c>
      <c r="N108" s="3">
        <f t="shared" si="15"/>
        <v>0.89084902357958906</v>
      </c>
    </row>
    <row r="109" spans="6:14" x14ac:dyDescent="0.25">
      <c r="F109" s="5">
        <v>1.0903723665735601</v>
      </c>
      <c r="G109" s="5">
        <v>0.99609049579276798</v>
      </c>
      <c r="H109" s="5">
        <v>0.99343239949903495</v>
      </c>
      <c r="L109" s="3">
        <f t="shared" si="13"/>
        <v>4.7816061756551083</v>
      </c>
      <c r="M109" s="3">
        <f t="shared" si="14"/>
        <v>0.96620778091898496</v>
      </c>
      <c r="N109" s="3">
        <f t="shared" si="15"/>
        <v>0.88415483555414109</v>
      </c>
    </row>
    <row r="110" spans="6:14" x14ac:dyDescent="0.25">
      <c r="F110" s="5">
        <v>1.1261021939323199</v>
      </c>
      <c r="G110" s="5">
        <v>0.99609049579276798</v>
      </c>
      <c r="H110" s="5">
        <v>0.98508624652475196</v>
      </c>
      <c r="L110" s="3">
        <f t="shared" si="13"/>
        <v>5.0331792012044119</v>
      </c>
      <c r="M110" s="3">
        <f t="shared" si="14"/>
        <v>0.96620778091898496</v>
      </c>
      <c r="N110" s="3">
        <f t="shared" si="15"/>
        <v>0.87672675940702927</v>
      </c>
    </row>
    <row r="111" spans="6:14" x14ac:dyDescent="0.25">
      <c r="F111" s="5">
        <v>1.16049435395711</v>
      </c>
      <c r="G111" s="5">
        <v>0.99609049579276798</v>
      </c>
      <c r="H111" s="5">
        <v>0.97416991632899697</v>
      </c>
      <c r="L111" s="3">
        <f t="shared" si="13"/>
        <v>5.2878275426247283</v>
      </c>
      <c r="M111" s="3">
        <f t="shared" si="14"/>
        <v>0.96620778091898496</v>
      </c>
      <c r="N111" s="3">
        <f t="shared" si="15"/>
        <v>0.86701122553280729</v>
      </c>
    </row>
    <row r="112" spans="6:14" x14ac:dyDescent="0.25">
      <c r="F112" s="5">
        <v>1.19364533118014</v>
      </c>
      <c r="G112" s="5">
        <v>0.99609049579276798</v>
      </c>
      <c r="H112" s="5">
        <v>0.96169512811253599</v>
      </c>
      <c r="L112" s="3">
        <f t="shared" si="13"/>
        <v>5.5454731343236228</v>
      </c>
      <c r="M112" s="3">
        <f t="shared" si="14"/>
        <v>0.96620778091898496</v>
      </c>
      <c r="N112" s="3">
        <f t="shared" si="15"/>
        <v>0.85590866402015708</v>
      </c>
    </row>
    <row r="113" spans="5:14" x14ac:dyDescent="0.25">
      <c r="F113" s="5">
        <v>1.22564163425426</v>
      </c>
      <c r="G113" s="5">
        <v>0.99609049579276798</v>
      </c>
      <c r="H113" s="5">
        <v>0.94922033878985601</v>
      </c>
      <c r="L113" s="3">
        <f t="shared" si="13"/>
        <v>5.8060434131696672</v>
      </c>
      <c r="M113" s="3">
        <f t="shared" si="14"/>
        <v>0.96620778091898496</v>
      </c>
      <c r="N113" s="3">
        <f t="shared" si="15"/>
        <v>0.84480610152297186</v>
      </c>
    </row>
    <row r="114" spans="5:14" x14ac:dyDescent="0.25">
      <c r="F114" s="5">
        <v>1.2565610342009399</v>
      </c>
      <c r="G114" s="5">
        <v>0.99609049579276798</v>
      </c>
      <c r="H114" s="5">
        <v>0.93413033917353705</v>
      </c>
      <c r="L114" s="3">
        <f t="shared" si="13"/>
        <v>6.06947005260003</v>
      </c>
      <c r="M114" s="3">
        <f t="shared" si="14"/>
        <v>0.96620778091898496</v>
      </c>
      <c r="N114" s="3">
        <f t="shared" si="15"/>
        <v>0.83137600186444793</v>
      </c>
    </row>
    <row r="115" spans="5:14" x14ac:dyDescent="0.25">
      <c r="F115" s="5">
        <v>1.2864736017295599</v>
      </c>
      <c r="G115" s="5">
        <v>0.99609049579276798</v>
      </c>
      <c r="H115" s="5">
        <v>0.91815594174666304</v>
      </c>
      <c r="L115" s="3">
        <f t="shared" si="13"/>
        <v>6.3356876652214718</v>
      </c>
      <c r="M115" s="3">
        <f>G115*$B$5</f>
        <v>0.96620778091898496</v>
      </c>
      <c r="N115" s="3">
        <f>H115*$B$6</f>
        <v>0.81715878815453014</v>
      </c>
    </row>
    <row r="116" spans="5:14" x14ac:dyDescent="0.25">
      <c r="F116" s="5"/>
      <c r="G116" s="5"/>
      <c r="H116" s="5"/>
    </row>
    <row r="117" spans="5:14" x14ac:dyDescent="0.25">
      <c r="F117" s="5"/>
      <c r="G117" s="5"/>
      <c r="H117" s="5"/>
    </row>
    <row r="118" spans="5:14" x14ac:dyDescent="0.25">
      <c r="F118" s="4"/>
      <c r="G118" s="5"/>
      <c r="H118" s="5"/>
    </row>
    <row r="119" spans="5:14" x14ac:dyDescent="0.25">
      <c r="E119" s="4"/>
      <c r="F119" s="5"/>
      <c r="G119" s="5"/>
      <c r="H119" s="5"/>
      <c r="J119" s="7"/>
    </row>
    <row r="120" spans="5:14" x14ac:dyDescent="0.25">
      <c r="F120" s="5"/>
      <c r="G120" s="5"/>
      <c r="H120" s="5"/>
    </row>
    <row r="121" spans="5:14" x14ac:dyDescent="0.25">
      <c r="F121" s="5"/>
      <c r="G121" s="5"/>
      <c r="H121" s="5"/>
    </row>
    <row r="122" spans="5:14" x14ac:dyDescent="0.25">
      <c r="F122" s="5"/>
      <c r="G122" s="5"/>
      <c r="H122" s="5"/>
    </row>
    <row r="123" spans="5:14" x14ac:dyDescent="0.25">
      <c r="F123" s="5"/>
      <c r="G123" s="5"/>
      <c r="H123" s="5"/>
    </row>
    <row r="124" spans="5:14" x14ac:dyDescent="0.25">
      <c r="F124" s="5"/>
      <c r="G124" s="5"/>
      <c r="H124" s="5"/>
    </row>
    <row r="125" spans="5:14" x14ac:dyDescent="0.25">
      <c r="F125" s="5"/>
      <c r="G125" s="5"/>
      <c r="H125" s="5"/>
    </row>
    <row r="126" spans="5:14" x14ac:dyDescent="0.25">
      <c r="F126" s="5"/>
      <c r="G126" s="5"/>
      <c r="H126" s="5"/>
    </row>
    <row r="127" spans="5:14" x14ac:dyDescent="0.25">
      <c r="F127" s="5"/>
      <c r="G127" s="5"/>
      <c r="H127" s="5"/>
    </row>
    <row r="128" spans="5:14" x14ac:dyDescent="0.25">
      <c r="F128" s="5"/>
      <c r="G128" s="5"/>
      <c r="H128" s="5"/>
    </row>
    <row r="129" spans="5:10" x14ac:dyDescent="0.25">
      <c r="F129" s="5"/>
      <c r="G129" s="5"/>
      <c r="H129" s="5"/>
    </row>
    <row r="130" spans="5:10" x14ac:dyDescent="0.25">
      <c r="F130" s="5"/>
      <c r="G130" s="5"/>
      <c r="H130" s="5"/>
    </row>
    <row r="131" spans="5:10" x14ac:dyDescent="0.25">
      <c r="F131" s="5"/>
      <c r="G131" s="5"/>
      <c r="H131" s="5"/>
    </row>
    <row r="132" spans="5:10" x14ac:dyDescent="0.25">
      <c r="F132" s="5"/>
      <c r="G132" s="5"/>
      <c r="H132" s="5"/>
    </row>
    <row r="133" spans="5:10" x14ac:dyDescent="0.25">
      <c r="F133" s="5"/>
      <c r="G133" s="5"/>
      <c r="H133" s="5"/>
    </row>
    <row r="134" spans="5:10" x14ac:dyDescent="0.25">
      <c r="F134" s="5"/>
      <c r="G134" s="5"/>
      <c r="H134" s="5"/>
    </row>
    <row r="135" spans="5:10" x14ac:dyDescent="0.25">
      <c r="F135" s="5"/>
      <c r="G135" s="5"/>
      <c r="H135" s="5"/>
    </row>
    <row r="136" spans="5:10" x14ac:dyDescent="0.25">
      <c r="F136" s="5"/>
      <c r="G136" s="5"/>
      <c r="H136" s="5"/>
    </row>
    <row r="137" spans="5:10" x14ac:dyDescent="0.25">
      <c r="F137" s="5"/>
      <c r="G137" s="5"/>
      <c r="H137" s="5"/>
    </row>
    <row r="138" spans="5:10" x14ac:dyDescent="0.25">
      <c r="F138" s="5"/>
      <c r="G138" s="5"/>
      <c r="H138" s="5"/>
    </row>
    <row r="139" spans="5:10" x14ac:dyDescent="0.25">
      <c r="F139" s="5"/>
      <c r="G139" s="5"/>
      <c r="H139" s="5"/>
    </row>
    <row r="140" spans="5:10" x14ac:dyDescent="0.25">
      <c r="F140" s="5"/>
      <c r="G140" s="5"/>
      <c r="H140" s="5"/>
    </row>
    <row r="141" spans="5:10" x14ac:dyDescent="0.25">
      <c r="F141" s="4"/>
      <c r="G141" s="5"/>
      <c r="H141" s="5"/>
    </row>
    <row r="142" spans="5:10" x14ac:dyDescent="0.25">
      <c r="E142" s="4"/>
      <c r="F142" s="5"/>
      <c r="G142" s="5"/>
      <c r="H142" s="5"/>
      <c r="J142" s="7"/>
    </row>
    <row r="143" spans="5:10" x14ac:dyDescent="0.25">
      <c r="F143" s="5"/>
      <c r="G143" s="5"/>
      <c r="H143" s="5"/>
    </row>
    <row r="144" spans="5:10" x14ac:dyDescent="0.25">
      <c r="F144" s="5"/>
      <c r="G144" s="5"/>
      <c r="H144" s="5"/>
    </row>
    <row r="145" spans="6:8" x14ac:dyDescent="0.25">
      <c r="F145" s="5"/>
      <c r="G145" s="5"/>
      <c r="H145" s="5"/>
    </row>
    <row r="146" spans="6:8" x14ac:dyDescent="0.25">
      <c r="F146" s="5"/>
      <c r="G146" s="5"/>
      <c r="H146" s="5"/>
    </row>
    <row r="147" spans="6:8" x14ac:dyDescent="0.25">
      <c r="F147" s="5"/>
      <c r="G147" s="5"/>
      <c r="H147" s="5"/>
    </row>
    <row r="148" spans="6:8" x14ac:dyDescent="0.25">
      <c r="F148" s="5"/>
      <c r="G148" s="5"/>
      <c r="H148" s="5"/>
    </row>
    <row r="149" spans="6:8" x14ac:dyDescent="0.25">
      <c r="F149" s="5"/>
      <c r="G149" s="5"/>
      <c r="H149" s="5"/>
    </row>
    <row r="150" spans="6:8" x14ac:dyDescent="0.25">
      <c r="F150" s="5"/>
      <c r="G150" s="5"/>
      <c r="H150" s="5"/>
    </row>
    <row r="151" spans="6:8" x14ac:dyDescent="0.25">
      <c r="F151" s="5"/>
      <c r="G151" s="5"/>
      <c r="H151" s="5"/>
    </row>
    <row r="152" spans="6:8" x14ac:dyDescent="0.25">
      <c r="F152" s="5"/>
      <c r="G152" s="5"/>
      <c r="H152" s="5"/>
    </row>
    <row r="153" spans="6:8" x14ac:dyDescent="0.25">
      <c r="F153" s="5"/>
      <c r="G153" s="5"/>
      <c r="H153" s="5"/>
    </row>
    <row r="154" spans="6:8" x14ac:dyDescent="0.25">
      <c r="F154" s="5"/>
      <c r="G154" s="5"/>
      <c r="H154" s="5"/>
    </row>
    <row r="155" spans="6:8" x14ac:dyDescent="0.25">
      <c r="F155" s="5"/>
      <c r="G155" s="5"/>
      <c r="H155" s="5"/>
    </row>
    <row r="156" spans="6:8" x14ac:dyDescent="0.25">
      <c r="F156" s="5"/>
      <c r="G156" s="5"/>
      <c r="H156" s="5"/>
    </row>
    <row r="157" spans="6:8" x14ac:dyDescent="0.25">
      <c r="F157" s="5"/>
      <c r="G157" s="5"/>
      <c r="H157" s="5"/>
    </row>
    <row r="158" spans="6:8" x14ac:dyDescent="0.25">
      <c r="F158" s="5"/>
      <c r="G158" s="5"/>
      <c r="H158" s="5"/>
    </row>
    <row r="159" spans="6:8" x14ac:dyDescent="0.25">
      <c r="F159" s="5"/>
      <c r="G159" s="5"/>
      <c r="H159" s="5"/>
    </row>
    <row r="160" spans="6:8" x14ac:dyDescent="0.25">
      <c r="F160" s="5"/>
      <c r="G160" s="5"/>
      <c r="H160" s="5"/>
    </row>
    <row r="161" spans="5:10" x14ac:dyDescent="0.25">
      <c r="F161" s="5"/>
      <c r="G161" s="5"/>
      <c r="H161" s="5"/>
    </row>
    <row r="162" spans="5:10" x14ac:dyDescent="0.25">
      <c r="F162" s="5"/>
      <c r="G162" s="5"/>
      <c r="H162" s="5"/>
    </row>
    <row r="163" spans="5:10" x14ac:dyDescent="0.25">
      <c r="F163" s="5"/>
      <c r="G163" s="5"/>
      <c r="H163" s="5"/>
    </row>
    <row r="164" spans="5:10" x14ac:dyDescent="0.25">
      <c r="F164" s="4"/>
      <c r="G164" s="5"/>
      <c r="H164" s="5"/>
    </row>
    <row r="165" spans="5:10" x14ac:dyDescent="0.25">
      <c r="E165" s="4"/>
      <c r="F165" s="5"/>
      <c r="G165" s="5"/>
      <c r="H165" s="5"/>
      <c r="J165" s="7"/>
    </row>
    <row r="166" spans="5:10" x14ac:dyDescent="0.25">
      <c r="F166" s="5"/>
      <c r="G166" s="5"/>
      <c r="H166" s="5"/>
    </row>
    <row r="167" spans="5:10" x14ac:dyDescent="0.25">
      <c r="F167" s="5"/>
      <c r="G167" s="5"/>
      <c r="H167" s="5"/>
    </row>
    <row r="168" spans="5:10" x14ac:dyDescent="0.25">
      <c r="F168" s="5"/>
      <c r="G168" s="5"/>
      <c r="H168" s="5"/>
    </row>
    <row r="169" spans="5:10" x14ac:dyDescent="0.25">
      <c r="F169" s="5"/>
      <c r="G169" s="5"/>
      <c r="H169" s="5"/>
    </row>
    <row r="170" spans="5:10" x14ac:dyDescent="0.25">
      <c r="F170" s="5"/>
      <c r="G170" s="5"/>
      <c r="H170" s="5"/>
    </row>
    <row r="171" spans="5:10" x14ac:dyDescent="0.25">
      <c r="F171" s="5"/>
      <c r="G171" s="5"/>
      <c r="H171" s="5"/>
    </row>
    <row r="172" spans="5:10" x14ac:dyDescent="0.25">
      <c r="F172" s="5"/>
      <c r="G172" s="5"/>
      <c r="H172" s="5"/>
    </row>
    <row r="173" spans="5:10" x14ac:dyDescent="0.25">
      <c r="F173" s="5"/>
      <c r="G173" s="5"/>
      <c r="H173" s="5"/>
    </row>
    <row r="174" spans="5:10" x14ac:dyDescent="0.25">
      <c r="F174" s="5"/>
      <c r="G174" s="5"/>
      <c r="H174" s="5"/>
    </row>
    <row r="175" spans="5:10" x14ac:dyDescent="0.25">
      <c r="F175" s="5"/>
      <c r="G175" s="5"/>
      <c r="H175" s="5"/>
    </row>
    <row r="176" spans="5:10" x14ac:dyDescent="0.25">
      <c r="F176" s="5"/>
      <c r="G176" s="5"/>
      <c r="H176" s="5"/>
    </row>
    <row r="177" spans="5:10" x14ac:dyDescent="0.25">
      <c r="F177" s="5"/>
      <c r="G177" s="5"/>
      <c r="H177" s="5"/>
    </row>
    <row r="178" spans="5:10" x14ac:dyDescent="0.25">
      <c r="F178" s="5"/>
      <c r="G178" s="5"/>
      <c r="H178" s="5"/>
    </row>
    <row r="179" spans="5:10" x14ac:dyDescent="0.25">
      <c r="F179" s="5"/>
      <c r="G179" s="5"/>
      <c r="H179" s="5"/>
    </row>
    <row r="180" spans="5:10" x14ac:dyDescent="0.25">
      <c r="F180" s="5"/>
      <c r="G180" s="5"/>
      <c r="H180" s="5"/>
    </row>
    <row r="181" spans="5:10" x14ac:dyDescent="0.25">
      <c r="F181" s="5"/>
      <c r="G181" s="5"/>
      <c r="H181" s="5"/>
    </row>
    <row r="182" spans="5:10" x14ac:dyDescent="0.25">
      <c r="F182" s="5"/>
      <c r="G182" s="5"/>
      <c r="H182" s="5"/>
    </row>
    <row r="183" spans="5:10" x14ac:dyDescent="0.25">
      <c r="F183" s="5"/>
      <c r="G183" s="5"/>
      <c r="H183" s="5"/>
    </row>
    <row r="184" spans="5:10" x14ac:dyDescent="0.25">
      <c r="F184" s="5"/>
      <c r="G184" s="5"/>
      <c r="H184" s="5"/>
    </row>
    <row r="185" spans="5:10" x14ac:dyDescent="0.25">
      <c r="F185" s="5"/>
      <c r="G185" s="5"/>
      <c r="H185" s="5"/>
    </row>
    <row r="186" spans="5:10" x14ac:dyDescent="0.25">
      <c r="F186" s="5"/>
      <c r="G186" s="5"/>
      <c r="H186" s="5"/>
    </row>
    <row r="187" spans="5:10" x14ac:dyDescent="0.25">
      <c r="F187" s="4"/>
      <c r="G187" s="5"/>
      <c r="H187" s="5"/>
    </row>
    <row r="188" spans="5:10" x14ac:dyDescent="0.25">
      <c r="E188" s="4"/>
      <c r="F188" s="5"/>
      <c r="G188" s="5"/>
      <c r="H188" s="5"/>
      <c r="J188" s="7"/>
    </row>
    <row r="189" spans="5:10" x14ac:dyDescent="0.25">
      <c r="F189" s="5"/>
      <c r="G189" s="5"/>
      <c r="H189" s="5"/>
    </row>
    <row r="190" spans="5:10" x14ac:dyDescent="0.25">
      <c r="F190" s="5"/>
      <c r="G190" s="5"/>
      <c r="H190" s="5"/>
    </row>
    <row r="191" spans="5:10" x14ac:dyDescent="0.25">
      <c r="F191" s="5"/>
      <c r="G191" s="5"/>
      <c r="H191" s="5"/>
    </row>
    <row r="192" spans="5:10" x14ac:dyDescent="0.25">
      <c r="F192" s="5"/>
      <c r="G192" s="5"/>
      <c r="H192" s="5"/>
    </row>
    <row r="193" spans="6:8" x14ac:dyDescent="0.25">
      <c r="F193" s="5"/>
      <c r="G193" s="5"/>
      <c r="H193" s="5"/>
    </row>
    <row r="194" spans="6:8" x14ac:dyDescent="0.25">
      <c r="F194" s="5"/>
      <c r="G194" s="5"/>
      <c r="H194" s="5"/>
    </row>
    <row r="195" spans="6:8" x14ac:dyDescent="0.25">
      <c r="F195" s="5"/>
      <c r="G195" s="5"/>
      <c r="H195" s="5"/>
    </row>
    <row r="196" spans="6:8" x14ac:dyDescent="0.25">
      <c r="F196" s="5"/>
      <c r="G196" s="5"/>
      <c r="H196" s="5"/>
    </row>
    <row r="197" spans="6:8" x14ac:dyDescent="0.25">
      <c r="F197" s="5"/>
      <c r="G197" s="5"/>
      <c r="H197" s="5"/>
    </row>
    <row r="198" spans="6:8" x14ac:dyDescent="0.25">
      <c r="F198" s="5"/>
      <c r="G198" s="5"/>
      <c r="H198" s="5"/>
    </row>
    <row r="199" spans="6:8" x14ac:dyDescent="0.25">
      <c r="F199" s="5"/>
      <c r="G199" s="5"/>
      <c r="H199" s="5"/>
    </row>
    <row r="200" spans="6:8" x14ac:dyDescent="0.25">
      <c r="F200" s="5"/>
      <c r="G200" s="5"/>
      <c r="H200" s="5"/>
    </row>
    <row r="201" spans="6:8" x14ac:dyDescent="0.25">
      <c r="F201" s="5"/>
      <c r="G201" s="5"/>
      <c r="H201" s="5"/>
    </row>
    <row r="202" spans="6:8" x14ac:dyDescent="0.25">
      <c r="F202" s="5"/>
      <c r="G202" s="5"/>
      <c r="H202" s="5"/>
    </row>
    <row r="203" spans="6:8" x14ac:dyDescent="0.25">
      <c r="F203" s="5"/>
      <c r="G203" s="5"/>
      <c r="H203" s="5"/>
    </row>
    <row r="204" spans="6:8" x14ac:dyDescent="0.25">
      <c r="F204" s="5"/>
      <c r="G204" s="5"/>
      <c r="H204" s="5"/>
    </row>
    <row r="205" spans="6:8" x14ac:dyDescent="0.25">
      <c r="F205" s="5"/>
      <c r="G205" s="5"/>
      <c r="H205" s="5"/>
    </row>
    <row r="206" spans="6:8" x14ac:dyDescent="0.25">
      <c r="F206" s="5"/>
      <c r="G206" s="5"/>
      <c r="H206" s="5"/>
    </row>
    <row r="207" spans="6:8" x14ac:dyDescent="0.25">
      <c r="F207" s="5"/>
      <c r="G207" s="5"/>
      <c r="H207" s="5"/>
    </row>
    <row r="208" spans="6:8" x14ac:dyDescent="0.25">
      <c r="F208" s="5"/>
      <c r="G208" s="5"/>
      <c r="H208" s="5"/>
    </row>
    <row r="209" spans="5:10" x14ac:dyDescent="0.25">
      <c r="F209" s="5"/>
      <c r="G209" s="5"/>
      <c r="H209" s="5"/>
    </row>
    <row r="210" spans="5:10" x14ac:dyDescent="0.25">
      <c r="F210" s="4"/>
      <c r="G210" s="5"/>
      <c r="H210" s="5"/>
    </row>
    <row r="211" spans="5:10" x14ac:dyDescent="0.25">
      <c r="E211" s="4"/>
      <c r="F211" s="5"/>
      <c r="G211" s="5"/>
      <c r="H211" s="5"/>
      <c r="J211" s="7"/>
    </row>
    <row r="212" spans="5:10" x14ac:dyDescent="0.25">
      <c r="F212" s="5"/>
      <c r="G212" s="5"/>
      <c r="H212" s="5"/>
    </row>
    <row r="213" spans="5:10" x14ac:dyDescent="0.25">
      <c r="F213" s="5"/>
      <c r="G213" s="5"/>
      <c r="H213" s="5"/>
    </row>
    <row r="214" spans="5:10" x14ac:dyDescent="0.25">
      <c r="F214" s="5"/>
      <c r="G214" s="5"/>
      <c r="H214" s="5"/>
    </row>
    <row r="215" spans="5:10" x14ac:dyDescent="0.25">
      <c r="F215" s="5"/>
      <c r="G215" s="5"/>
      <c r="H215" s="5"/>
    </row>
    <row r="216" spans="5:10" x14ac:dyDescent="0.25">
      <c r="F216" s="5"/>
      <c r="G216" s="5"/>
      <c r="H216" s="5"/>
    </row>
    <row r="217" spans="5:10" x14ac:dyDescent="0.25">
      <c r="F217" s="5"/>
      <c r="G217" s="5"/>
      <c r="H217" s="5"/>
    </row>
    <row r="218" spans="5:10" x14ac:dyDescent="0.25">
      <c r="F218" s="5"/>
      <c r="G218" s="5"/>
      <c r="H218" s="5"/>
    </row>
    <row r="219" spans="5:10" x14ac:dyDescent="0.25">
      <c r="F219" s="5"/>
      <c r="G219" s="5"/>
      <c r="H219" s="5"/>
    </row>
    <row r="220" spans="5:10" x14ac:dyDescent="0.25">
      <c r="F220" s="5"/>
      <c r="G220" s="5"/>
      <c r="H220" s="5"/>
    </row>
    <row r="221" spans="5:10" x14ac:dyDescent="0.25">
      <c r="F221" s="5"/>
      <c r="G221" s="5"/>
      <c r="H221" s="5"/>
    </row>
    <row r="222" spans="5:10" x14ac:dyDescent="0.25">
      <c r="F222" s="4"/>
      <c r="G222" s="5"/>
      <c r="H222" s="5"/>
    </row>
    <row r="223" spans="5:10" x14ac:dyDescent="0.25">
      <c r="E223" s="4"/>
      <c r="F223" s="5"/>
      <c r="G223" s="5"/>
      <c r="H223" s="5"/>
      <c r="J223" s="7"/>
    </row>
    <row r="224" spans="5:10" x14ac:dyDescent="0.25">
      <c r="F224" s="5"/>
      <c r="G224" s="5"/>
      <c r="H224" s="5"/>
    </row>
    <row r="225" spans="5:10" x14ac:dyDescent="0.25">
      <c r="F225" s="5"/>
      <c r="G225" s="5"/>
      <c r="H225" s="5"/>
    </row>
    <row r="226" spans="5:10" x14ac:dyDescent="0.25">
      <c r="F226" s="5"/>
      <c r="G226" s="5"/>
      <c r="H226" s="5"/>
    </row>
    <row r="227" spans="5:10" x14ac:dyDescent="0.25">
      <c r="F227" s="5"/>
      <c r="G227" s="5"/>
      <c r="H227" s="5"/>
    </row>
    <row r="228" spans="5:10" x14ac:dyDescent="0.25">
      <c r="F228" s="5"/>
      <c r="G228" s="5"/>
      <c r="H228" s="5"/>
    </row>
    <row r="229" spans="5:10" x14ac:dyDescent="0.25">
      <c r="F229" s="5"/>
      <c r="G229" s="5"/>
      <c r="H229" s="5"/>
    </row>
    <row r="230" spans="5:10" x14ac:dyDescent="0.25">
      <c r="F230" s="5"/>
      <c r="G230" s="5"/>
      <c r="H230" s="5"/>
    </row>
    <row r="231" spans="5:10" x14ac:dyDescent="0.25">
      <c r="F231" s="5"/>
      <c r="G231" s="5"/>
      <c r="H231" s="5"/>
    </row>
    <row r="232" spans="5:10" x14ac:dyDescent="0.25">
      <c r="F232" s="5"/>
      <c r="G232" s="5"/>
      <c r="H232" s="5"/>
    </row>
    <row r="233" spans="5:10" x14ac:dyDescent="0.25">
      <c r="F233" s="5"/>
      <c r="G233" s="5"/>
      <c r="H233" s="5"/>
    </row>
    <row r="234" spans="5:10" x14ac:dyDescent="0.25">
      <c r="F234" s="4"/>
      <c r="G234" s="5"/>
      <c r="H234" s="5"/>
    </row>
    <row r="235" spans="5:10" x14ac:dyDescent="0.25">
      <c r="E235" s="4"/>
      <c r="F235" s="5"/>
      <c r="G235" s="5"/>
      <c r="H235" s="5"/>
      <c r="J235" s="7"/>
    </row>
    <row r="236" spans="5:10" x14ac:dyDescent="0.25">
      <c r="F236" s="5"/>
      <c r="G236" s="5"/>
      <c r="H236" s="5"/>
    </row>
    <row r="237" spans="5:10" x14ac:dyDescent="0.25">
      <c r="F237" s="5"/>
      <c r="G237" s="5"/>
      <c r="H237" s="5"/>
    </row>
    <row r="238" spans="5:10" x14ac:dyDescent="0.25">
      <c r="F238" s="5"/>
      <c r="G238" s="5"/>
      <c r="H238" s="5"/>
    </row>
    <row r="239" spans="5:10" x14ac:dyDescent="0.25">
      <c r="F239" s="5"/>
      <c r="G239" s="5"/>
      <c r="H239" s="5"/>
    </row>
    <row r="240" spans="5:10" x14ac:dyDescent="0.25">
      <c r="F240" s="5"/>
      <c r="G240" s="5"/>
      <c r="H240" s="5"/>
    </row>
    <row r="241" spans="5:10" x14ac:dyDescent="0.25">
      <c r="F241" s="5"/>
      <c r="G241" s="5"/>
      <c r="H241" s="5"/>
    </row>
    <row r="242" spans="5:10" x14ac:dyDescent="0.25">
      <c r="F242" s="5"/>
      <c r="G242" s="5"/>
      <c r="H242" s="5"/>
    </row>
    <row r="243" spans="5:10" x14ac:dyDescent="0.25">
      <c r="F243" s="5"/>
      <c r="G243" s="5"/>
      <c r="H243" s="5"/>
    </row>
    <row r="244" spans="5:10" x14ac:dyDescent="0.25">
      <c r="F244" s="5"/>
      <c r="G244" s="5"/>
      <c r="H244" s="5"/>
    </row>
    <row r="245" spans="5:10" x14ac:dyDescent="0.25">
      <c r="F245" s="5"/>
      <c r="G245" s="5"/>
      <c r="H245" s="5"/>
    </row>
    <row r="246" spans="5:10" x14ac:dyDescent="0.25">
      <c r="F246" s="4"/>
      <c r="G246" s="5"/>
      <c r="H246" s="5"/>
    </row>
    <row r="247" spans="5:10" x14ac:dyDescent="0.25">
      <c r="E247" s="4"/>
      <c r="F247" s="5"/>
      <c r="G247" s="5"/>
      <c r="H247" s="5"/>
      <c r="J247" s="7"/>
    </row>
    <row r="248" spans="5:10" x14ac:dyDescent="0.25">
      <c r="F248" s="5"/>
      <c r="G248" s="5"/>
      <c r="H248" s="5"/>
    </row>
    <row r="249" spans="5:10" x14ac:dyDescent="0.25">
      <c r="F249" s="5"/>
      <c r="G249" s="5"/>
      <c r="H249" s="5"/>
    </row>
    <row r="250" spans="5:10" x14ac:dyDescent="0.25">
      <c r="F250" s="5"/>
      <c r="G250" s="5"/>
      <c r="H250" s="5"/>
    </row>
    <row r="251" spans="5:10" x14ac:dyDescent="0.25">
      <c r="F251" s="5"/>
      <c r="G251" s="5"/>
      <c r="H251" s="5"/>
    </row>
    <row r="252" spans="5:10" x14ac:dyDescent="0.25">
      <c r="F252" s="5"/>
      <c r="G252" s="5"/>
      <c r="H252" s="5"/>
    </row>
    <row r="253" spans="5:10" x14ac:dyDescent="0.25">
      <c r="F253" s="5"/>
      <c r="G253" s="5"/>
      <c r="H253" s="5"/>
    </row>
    <row r="254" spans="5:10" x14ac:dyDescent="0.25">
      <c r="F254" s="5"/>
      <c r="G254" s="5"/>
      <c r="H254" s="5"/>
    </row>
    <row r="255" spans="5:10" x14ac:dyDescent="0.25">
      <c r="F255" s="5"/>
      <c r="G255" s="5"/>
      <c r="H255" s="5"/>
    </row>
    <row r="256" spans="5:10" x14ac:dyDescent="0.25">
      <c r="F256" s="5"/>
      <c r="G256" s="5"/>
      <c r="H256" s="5"/>
    </row>
    <row r="257" spans="5:10" x14ac:dyDescent="0.25">
      <c r="F257" s="5"/>
      <c r="G257" s="5"/>
      <c r="H257" s="5"/>
    </row>
    <row r="258" spans="5:10" x14ac:dyDescent="0.25">
      <c r="F258" s="4"/>
      <c r="G258" s="5"/>
      <c r="H258" s="5"/>
    </row>
    <row r="259" spans="5:10" x14ac:dyDescent="0.25">
      <c r="E259" s="4"/>
      <c r="F259" s="5"/>
      <c r="G259" s="5"/>
      <c r="H259" s="5"/>
      <c r="J259" s="7"/>
    </row>
    <row r="260" spans="5:10" x14ac:dyDescent="0.25">
      <c r="F260" s="5"/>
      <c r="G260" s="5"/>
      <c r="H260" s="5"/>
    </row>
    <row r="261" spans="5:10" x14ac:dyDescent="0.25">
      <c r="F261" s="5"/>
      <c r="G261" s="5"/>
      <c r="H261" s="5"/>
    </row>
    <row r="262" spans="5:10" x14ac:dyDescent="0.25">
      <c r="F262" s="5"/>
      <c r="G262" s="5"/>
      <c r="H262" s="5"/>
    </row>
    <row r="263" spans="5:10" x14ac:dyDescent="0.25">
      <c r="F263" s="5"/>
      <c r="G263" s="5"/>
      <c r="H263" s="5"/>
    </row>
    <row r="264" spans="5:10" x14ac:dyDescent="0.25">
      <c r="F264" s="5"/>
      <c r="G264" s="5"/>
      <c r="H264" s="5"/>
    </row>
    <row r="265" spans="5:10" x14ac:dyDescent="0.25">
      <c r="F265" s="5"/>
      <c r="G265" s="5"/>
      <c r="H265" s="5"/>
    </row>
    <row r="266" spans="5:10" x14ac:dyDescent="0.25">
      <c r="F266" s="5"/>
      <c r="G266" s="5"/>
      <c r="H266" s="5"/>
    </row>
    <row r="267" spans="5:10" x14ac:dyDescent="0.25">
      <c r="F267" s="5"/>
      <c r="G267" s="5"/>
      <c r="H267" s="5"/>
    </row>
    <row r="271" spans="5:10" x14ac:dyDescent="0.25">
      <c r="E271" s="4"/>
    </row>
  </sheetData>
  <mergeCells count="2">
    <mergeCell ref="A2:B2"/>
    <mergeCell ref="A3:B3"/>
  </mergeCells>
  <pageMargins left="0" right="0" top="0.39370078740157477" bottom="0.39370078740157477" header="0" footer="0"/>
  <pageSetup paperSize="9" fitToWidth="0" fitToHeight="0" pageOrder="overThenDown" orientation="portrait" horizontalDpi="0" verticalDpi="0" r:id="rId1"/>
  <headerFooter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графики</vt:lpstr>
      <vt:lpstr>табл-хар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Ostapuk Yaroslav</dc:creator>
  <cp:lastModifiedBy>Andrey</cp:lastModifiedBy>
  <cp:revision>5</cp:revision>
  <dcterms:created xsi:type="dcterms:W3CDTF">2018-02-14T17:34:28Z</dcterms:created>
  <dcterms:modified xsi:type="dcterms:W3CDTF">2018-02-28T16:30:19Z</dcterms:modified>
</cp:coreProperties>
</file>