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D:\Seafile\cd-lab-cloud\5 - ИнфоТека\09 - Характеристики\"/>
    </mc:Choice>
  </mc:AlternateContent>
  <bookViews>
    <workbookView xWindow="0" yWindow="0" windowWidth="19170" windowHeight="12510"/>
  </bookViews>
  <sheets>
    <sheet name="графики" sheetId="3" r:id="rId1"/>
    <sheet name="табл-хар" sheetId="1" r:id="rId2"/>
  </sheets>
  <calcPr calcId="162913"/>
</workbook>
</file>

<file path=xl/calcChain.xml><?xml version="1.0" encoding="utf-8"?>
<calcChain xmlns="http://schemas.openxmlformats.org/spreadsheetml/2006/main">
  <c r="D6" i="3" l="1"/>
  <c r="D5" i="3"/>
  <c r="D4" i="3"/>
  <c r="B6" i="1"/>
  <c r="B5" i="1"/>
  <c r="B4" i="1"/>
  <c r="J199" i="1"/>
  <c r="J176" i="1"/>
  <c r="J153" i="1"/>
  <c r="J130" i="1"/>
  <c r="J107" i="1"/>
  <c r="J84" i="1"/>
  <c r="J61" i="1"/>
  <c r="J39" i="1"/>
  <c r="J20" i="1"/>
  <c r="J4" i="1"/>
  <c r="M215" i="1" l="1"/>
  <c r="M189" i="1"/>
  <c r="M208" i="1"/>
  <c r="M210" i="1"/>
  <c r="M218" i="1"/>
  <c r="Q13" i="1" s="1"/>
  <c r="M192" i="1"/>
  <c r="M190" i="1"/>
  <c r="M213" i="1"/>
  <c r="M187" i="1"/>
  <c r="M195" i="1"/>
  <c r="Q12" i="1" s="1"/>
  <c r="M216" i="1"/>
  <c r="M185" i="1"/>
  <c r="M214" i="1"/>
  <c r="M188" i="1"/>
  <c r="M212" i="1"/>
  <c r="M194" i="1"/>
  <c r="M193" i="1"/>
  <c r="M209" i="1"/>
  <c r="M217" i="1"/>
  <c r="M191" i="1"/>
  <c r="M186" i="1"/>
  <c r="M211" i="1"/>
  <c r="N212" i="1"/>
  <c r="N186" i="1"/>
  <c r="N194" i="1"/>
  <c r="N195" i="1"/>
  <c r="N208" i="1"/>
  <c r="N190" i="1"/>
  <c r="N215" i="1"/>
  <c r="N189" i="1"/>
  <c r="N213" i="1"/>
  <c r="N210" i="1"/>
  <c r="N218" i="1"/>
  <c r="N192" i="1"/>
  <c r="N187" i="1"/>
  <c r="N211" i="1"/>
  <c r="N185" i="1"/>
  <c r="N193" i="1"/>
  <c r="N217" i="1"/>
  <c r="N216" i="1"/>
  <c r="N214" i="1"/>
  <c r="N188" i="1"/>
  <c r="N209" i="1"/>
  <c r="N191" i="1"/>
  <c r="L210" i="1"/>
  <c r="L218" i="1"/>
  <c r="P13" i="1" s="1"/>
  <c r="L192" i="1"/>
  <c r="L185" i="1"/>
  <c r="L213" i="1"/>
  <c r="L187" i="1"/>
  <c r="L195" i="1"/>
  <c r="P12" i="1" s="1"/>
  <c r="L214" i="1"/>
  <c r="L188" i="1"/>
  <c r="L208" i="1"/>
  <c r="L216" i="1"/>
  <c r="L190" i="1"/>
  <c r="L211" i="1"/>
  <c r="L193" i="1"/>
  <c r="L209" i="1"/>
  <c r="L217" i="1"/>
  <c r="L191" i="1"/>
  <c r="L189" i="1"/>
  <c r="L212" i="1"/>
  <c r="L186" i="1"/>
  <c r="L194" i="1"/>
  <c r="L215" i="1"/>
  <c r="M164" i="1"/>
  <c r="M168" i="1"/>
  <c r="M172" i="1"/>
  <c r="Q11" i="1" s="1"/>
  <c r="M163" i="1"/>
  <c r="M167" i="1"/>
  <c r="M171" i="1"/>
  <c r="M162" i="1"/>
  <c r="M166" i="1"/>
  <c r="M170" i="1"/>
  <c r="M165" i="1"/>
  <c r="M169" i="1"/>
  <c r="L163" i="1"/>
  <c r="L167" i="1"/>
  <c r="L171" i="1"/>
  <c r="L162" i="1"/>
  <c r="L166" i="1"/>
  <c r="L170" i="1"/>
  <c r="L165" i="1"/>
  <c r="L169" i="1"/>
  <c r="L164" i="1"/>
  <c r="L168" i="1"/>
  <c r="L172" i="1"/>
  <c r="P11" i="1" s="1"/>
  <c r="N165" i="1"/>
  <c r="N169" i="1"/>
  <c r="N164" i="1"/>
  <c r="N168" i="1"/>
  <c r="N172" i="1"/>
  <c r="N163" i="1"/>
  <c r="N167" i="1"/>
  <c r="N171" i="1"/>
  <c r="N162" i="1"/>
  <c r="N166" i="1"/>
  <c r="N170" i="1"/>
  <c r="N140" i="1"/>
  <c r="N144" i="1"/>
  <c r="N148" i="1"/>
  <c r="N141" i="1"/>
  <c r="N145" i="1"/>
  <c r="N149" i="1"/>
  <c r="N142" i="1"/>
  <c r="N146" i="1"/>
  <c r="N139" i="1"/>
  <c r="N143" i="1"/>
  <c r="N147" i="1"/>
  <c r="M141" i="1"/>
  <c r="M145" i="1"/>
  <c r="M149" i="1"/>
  <c r="Q10" i="1" s="1"/>
  <c r="M142" i="1"/>
  <c r="M146" i="1"/>
  <c r="M139" i="1"/>
  <c r="M143" i="1"/>
  <c r="M147" i="1"/>
  <c r="M140" i="1"/>
  <c r="M144" i="1"/>
  <c r="M148" i="1"/>
  <c r="L149" i="1"/>
  <c r="P10" i="1" s="1"/>
  <c r="L142" i="1"/>
  <c r="L146" i="1"/>
  <c r="L139" i="1"/>
  <c r="L143" i="1"/>
  <c r="L147" i="1"/>
  <c r="L140" i="1"/>
  <c r="L144" i="1"/>
  <c r="L148" i="1"/>
  <c r="L141" i="1"/>
  <c r="L145" i="1"/>
  <c r="M119" i="1"/>
  <c r="M123" i="1"/>
  <c r="M116" i="1"/>
  <c r="M120" i="1"/>
  <c r="M124" i="1"/>
  <c r="M117" i="1"/>
  <c r="M121" i="1"/>
  <c r="M125" i="1"/>
  <c r="M118" i="1"/>
  <c r="M122" i="1"/>
  <c r="M126" i="1"/>
  <c r="Q9" i="1" s="1"/>
  <c r="L116" i="1"/>
  <c r="L120" i="1"/>
  <c r="L124" i="1"/>
  <c r="L117" i="1"/>
  <c r="L121" i="1"/>
  <c r="L125" i="1"/>
  <c r="L118" i="1"/>
  <c r="L122" i="1"/>
  <c r="L126" i="1"/>
  <c r="P9" i="1" s="1"/>
  <c r="L119" i="1"/>
  <c r="L123" i="1"/>
  <c r="N118" i="1"/>
  <c r="N122" i="1"/>
  <c r="N126" i="1"/>
  <c r="N119" i="1"/>
  <c r="N123" i="1"/>
  <c r="N116" i="1"/>
  <c r="N120" i="1"/>
  <c r="N124" i="1"/>
  <c r="N117" i="1"/>
  <c r="N121" i="1"/>
  <c r="N125" i="1"/>
  <c r="M96" i="1"/>
  <c r="M100" i="1"/>
  <c r="M94" i="1"/>
  <c r="M102" i="1"/>
  <c r="M99" i="1"/>
  <c r="M93" i="1"/>
  <c r="M97" i="1"/>
  <c r="M101" i="1"/>
  <c r="M98" i="1"/>
  <c r="M95" i="1"/>
  <c r="M103" i="1"/>
  <c r="Q8" i="1" s="1"/>
  <c r="N95" i="1"/>
  <c r="N99" i="1"/>
  <c r="N103" i="1"/>
  <c r="N97" i="1"/>
  <c r="N94" i="1"/>
  <c r="N102" i="1"/>
  <c r="N96" i="1"/>
  <c r="N100" i="1"/>
  <c r="N93" i="1"/>
  <c r="N101" i="1"/>
  <c r="N98" i="1"/>
  <c r="L84" i="1"/>
  <c r="L93" i="1"/>
  <c r="L97" i="1"/>
  <c r="L101" i="1"/>
  <c r="L99" i="1"/>
  <c r="L96" i="1"/>
  <c r="L94" i="1"/>
  <c r="L98" i="1"/>
  <c r="L102" i="1"/>
  <c r="L95" i="1"/>
  <c r="L103" i="1"/>
  <c r="P8" i="1" s="1"/>
  <c r="L100" i="1"/>
  <c r="L21" i="1"/>
  <c r="L153" i="1"/>
  <c r="M73" i="1"/>
  <c r="M77" i="1"/>
  <c r="M70" i="1"/>
  <c r="M74" i="1"/>
  <c r="M78" i="1"/>
  <c r="M71" i="1"/>
  <c r="M75" i="1"/>
  <c r="M79" i="1"/>
  <c r="M72" i="1"/>
  <c r="M76" i="1"/>
  <c r="M80" i="1"/>
  <c r="Q7" i="1" s="1"/>
  <c r="L70" i="1"/>
  <c r="L74" i="1"/>
  <c r="L78" i="1"/>
  <c r="L71" i="1"/>
  <c r="L75" i="1"/>
  <c r="L79" i="1"/>
  <c r="L72" i="1"/>
  <c r="L76" i="1"/>
  <c r="L80" i="1"/>
  <c r="P7" i="1" s="1"/>
  <c r="L73" i="1"/>
  <c r="L77" i="1"/>
  <c r="N74" i="1"/>
  <c r="N71" i="1"/>
  <c r="N72" i="1"/>
  <c r="N76" i="1"/>
  <c r="N80" i="1"/>
  <c r="N73" i="1"/>
  <c r="N77" i="1"/>
  <c r="N70" i="1"/>
  <c r="N78" i="1"/>
  <c r="N75" i="1"/>
  <c r="N79" i="1"/>
  <c r="N48" i="1"/>
  <c r="N52" i="1"/>
  <c r="N56" i="1"/>
  <c r="N57" i="1"/>
  <c r="N54" i="1"/>
  <c r="N51" i="1"/>
  <c r="N55" i="1"/>
  <c r="N49" i="1"/>
  <c r="N53" i="1"/>
  <c r="N50" i="1"/>
  <c r="M50" i="1"/>
  <c r="M54" i="1"/>
  <c r="M52" i="1"/>
  <c r="M49" i="1"/>
  <c r="M53" i="1"/>
  <c r="M57" i="1"/>
  <c r="Q6" i="1" s="1"/>
  <c r="M51" i="1"/>
  <c r="M55" i="1"/>
  <c r="M48" i="1"/>
  <c r="M56" i="1"/>
  <c r="L6" i="1"/>
  <c r="L48" i="1"/>
  <c r="L52" i="1"/>
  <c r="L56" i="1"/>
  <c r="L49" i="1"/>
  <c r="L57" i="1"/>
  <c r="P6" i="1" s="1"/>
  <c r="L50" i="1"/>
  <c r="L51" i="1"/>
  <c r="L55" i="1"/>
  <c r="L53" i="1"/>
  <c r="L54" i="1"/>
  <c r="N28" i="1"/>
  <c r="N32" i="1"/>
  <c r="N33" i="1"/>
  <c r="N30" i="1"/>
  <c r="N34" i="1"/>
  <c r="N35" i="1"/>
  <c r="N29" i="1"/>
  <c r="N31" i="1"/>
  <c r="M29" i="1"/>
  <c r="M33" i="1"/>
  <c r="M30" i="1"/>
  <c r="M34" i="1"/>
  <c r="M35" i="1"/>
  <c r="Q5" i="1" s="1"/>
  <c r="M31" i="1"/>
  <c r="M32" i="1"/>
  <c r="L30" i="1"/>
  <c r="L34" i="1"/>
  <c r="L35" i="1"/>
  <c r="P5" i="1" s="1"/>
  <c r="L32" i="1"/>
  <c r="L29" i="1"/>
  <c r="L31" i="1"/>
  <c r="L33" i="1"/>
  <c r="L11" i="1"/>
  <c r="L69" i="1"/>
  <c r="L9" i="1"/>
  <c r="L24" i="1"/>
  <c r="L134" i="1"/>
  <c r="L184" i="1"/>
  <c r="L45" i="1"/>
  <c r="L110" i="1"/>
  <c r="L62" i="1"/>
  <c r="L92" i="1"/>
  <c r="L130" i="1"/>
  <c r="L136" i="1"/>
  <c r="L177" i="1"/>
  <c r="L204" i="1"/>
  <c r="L4" i="1"/>
  <c r="L41" i="1"/>
  <c r="L65" i="1"/>
  <c r="L88" i="1"/>
  <c r="L181" i="1"/>
  <c r="N5" i="1"/>
  <c r="N15" i="1"/>
  <c r="N16" i="1"/>
  <c r="N13" i="1"/>
  <c r="N14" i="1"/>
  <c r="M15" i="1"/>
  <c r="M16" i="1"/>
  <c r="Q4" i="1" s="1"/>
  <c r="M13" i="1"/>
  <c r="M14" i="1"/>
  <c r="M64" i="1"/>
  <c r="L15" i="1"/>
  <c r="L16" i="1"/>
  <c r="P4" i="1" s="1"/>
  <c r="L13" i="1"/>
  <c r="L14" i="1"/>
  <c r="L5" i="1"/>
  <c r="L10" i="1"/>
  <c r="L22" i="1"/>
  <c r="L39" i="1"/>
  <c r="L46" i="1"/>
  <c r="L89" i="1"/>
  <c r="L135" i="1"/>
  <c r="L159" i="1"/>
  <c r="L179" i="1"/>
  <c r="L7" i="1"/>
  <c r="L26" i="1"/>
  <c r="L43" i="1"/>
  <c r="L61" i="1"/>
  <c r="L67" i="1"/>
  <c r="L86" i="1"/>
  <c r="L131" i="1"/>
  <c r="L176" i="1"/>
  <c r="L183" i="1"/>
  <c r="N183" i="1"/>
  <c r="N84" i="1"/>
  <c r="N177" i="1"/>
  <c r="N89" i="1"/>
  <c r="N153" i="1"/>
  <c r="N114" i="1"/>
  <c r="L8" i="1"/>
  <c r="L12" i="1"/>
  <c r="L23" i="1"/>
  <c r="L27" i="1"/>
  <c r="L42" i="1"/>
  <c r="L47" i="1"/>
  <c r="L64" i="1"/>
  <c r="M68" i="1"/>
  <c r="L85" i="1"/>
  <c r="L90" i="1"/>
  <c r="L114" i="1"/>
  <c r="L132" i="1"/>
  <c r="L138" i="1"/>
  <c r="L180" i="1"/>
  <c r="N202" i="1"/>
  <c r="N133" i="1"/>
  <c r="N65" i="1"/>
  <c r="M26" i="1"/>
  <c r="M20" i="1"/>
  <c r="M28" i="1"/>
  <c r="M109" i="1"/>
  <c r="M113" i="1"/>
  <c r="M157" i="1"/>
  <c r="M202" i="1"/>
  <c r="M62" i="1"/>
  <c r="M107" i="1"/>
  <c r="M111" i="1"/>
  <c r="M115" i="1"/>
  <c r="M160" i="1"/>
  <c r="M205" i="1"/>
  <c r="M24" i="1"/>
  <c r="L20" i="1"/>
  <c r="M22" i="1"/>
  <c r="L25" i="1"/>
  <c r="L28" i="1"/>
  <c r="L40" i="1"/>
  <c r="L44" i="1"/>
  <c r="L63" i="1"/>
  <c r="M66" i="1"/>
  <c r="L87" i="1"/>
  <c r="L91" i="1"/>
  <c r="L108" i="1"/>
  <c r="L112" i="1"/>
  <c r="L133" i="1"/>
  <c r="L137" i="1"/>
  <c r="L155" i="1"/>
  <c r="L161" i="1"/>
  <c r="L178" i="1"/>
  <c r="L182" i="1"/>
  <c r="L200" i="1"/>
  <c r="L206" i="1"/>
  <c r="M4" i="1"/>
  <c r="M21" i="1"/>
  <c r="M25" i="1"/>
  <c r="M65" i="1"/>
  <c r="M5" i="1"/>
  <c r="M7" i="1"/>
  <c r="M9" i="1"/>
  <c r="M11" i="1"/>
  <c r="M39" i="1"/>
  <c r="M41" i="1"/>
  <c r="M43" i="1"/>
  <c r="M45" i="1"/>
  <c r="M47" i="1"/>
  <c r="L66" i="1"/>
  <c r="L68" i="1"/>
  <c r="M85" i="1"/>
  <c r="M87" i="1"/>
  <c r="M89" i="1"/>
  <c r="M91" i="1"/>
  <c r="L107" i="1"/>
  <c r="L109" i="1"/>
  <c r="L111" i="1"/>
  <c r="L113" i="1"/>
  <c r="L115" i="1"/>
  <c r="M130" i="1"/>
  <c r="M132" i="1"/>
  <c r="M134" i="1"/>
  <c r="M136" i="1"/>
  <c r="M138" i="1"/>
  <c r="M154" i="1"/>
  <c r="L157" i="1"/>
  <c r="M159" i="1"/>
  <c r="M177" i="1"/>
  <c r="M179" i="1"/>
  <c r="M181" i="1"/>
  <c r="M183" i="1"/>
  <c r="M199" i="1"/>
  <c r="L202" i="1"/>
  <c r="M204" i="1"/>
  <c r="M207" i="1"/>
  <c r="N207" i="1"/>
  <c r="N158" i="1"/>
  <c r="N109" i="1"/>
  <c r="N46" i="1"/>
  <c r="M6" i="1"/>
  <c r="M10" i="1"/>
  <c r="M12" i="1"/>
  <c r="M40" i="1"/>
  <c r="M42" i="1"/>
  <c r="M44" i="1"/>
  <c r="M46" i="1"/>
  <c r="M84" i="1"/>
  <c r="M86" i="1"/>
  <c r="M88" i="1"/>
  <c r="M90" i="1"/>
  <c r="M92" i="1"/>
  <c r="M131" i="1"/>
  <c r="M133" i="1"/>
  <c r="M135" i="1"/>
  <c r="M137" i="1"/>
  <c r="M155" i="1"/>
  <c r="M158" i="1"/>
  <c r="M176" i="1"/>
  <c r="M178" i="1"/>
  <c r="M180" i="1"/>
  <c r="M182" i="1"/>
  <c r="M184" i="1"/>
  <c r="M200" i="1"/>
  <c r="M203" i="1"/>
  <c r="M8" i="1"/>
  <c r="M23" i="1"/>
  <c r="M27" i="1"/>
  <c r="M61" i="1"/>
  <c r="M63" i="1"/>
  <c r="M67" i="1"/>
  <c r="M69" i="1"/>
  <c r="M108" i="1"/>
  <c r="M110" i="1"/>
  <c r="M112" i="1"/>
  <c r="M114" i="1"/>
  <c r="M153" i="1"/>
  <c r="M156" i="1"/>
  <c r="M161" i="1"/>
  <c r="M201" i="1"/>
  <c r="M206" i="1"/>
  <c r="N206" i="1"/>
  <c r="N201" i="1"/>
  <c r="N181" i="1"/>
  <c r="N176" i="1"/>
  <c r="N157" i="1"/>
  <c r="N137" i="1"/>
  <c r="N132" i="1"/>
  <c r="N113" i="1"/>
  <c r="N107" i="1"/>
  <c r="N88" i="1"/>
  <c r="N69" i="1"/>
  <c r="N63" i="1"/>
  <c r="N45" i="1"/>
  <c r="N40" i="1"/>
  <c r="N24" i="1"/>
  <c r="N12" i="1"/>
  <c r="N7" i="1"/>
  <c r="N41" i="1"/>
  <c r="N20" i="1"/>
  <c r="N205" i="1"/>
  <c r="N199" i="1"/>
  <c r="N180" i="1"/>
  <c r="N161" i="1"/>
  <c r="N155" i="1"/>
  <c r="N136" i="1"/>
  <c r="N131" i="1"/>
  <c r="N111" i="1"/>
  <c r="N92" i="1"/>
  <c r="N87" i="1"/>
  <c r="N67" i="1"/>
  <c r="N62" i="1"/>
  <c r="N44" i="1"/>
  <c r="N23" i="1"/>
  <c r="N11" i="1"/>
  <c r="N26" i="1"/>
  <c r="N8" i="1"/>
  <c r="N4" i="1"/>
  <c r="N203" i="1"/>
  <c r="N184" i="1"/>
  <c r="N179" i="1"/>
  <c r="N159" i="1"/>
  <c r="N154" i="1"/>
  <c r="N135" i="1"/>
  <c r="N115" i="1"/>
  <c r="N110" i="1"/>
  <c r="N91" i="1"/>
  <c r="N85" i="1"/>
  <c r="N66" i="1"/>
  <c r="N61" i="1"/>
  <c r="N42" i="1"/>
  <c r="N27" i="1"/>
  <c r="N22" i="1"/>
  <c r="N9" i="1"/>
  <c r="N204" i="1"/>
  <c r="N200" i="1"/>
  <c r="N182" i="1"/>
  <c r="N178" i="1"/>
  <c r="N160" i="1"/>
  <c r="N156" i="1"/>
  <c r="N138" i="1"/>
  <c r="N134" i="1"/>
  <c r="N130" i="1"/>
  <c r="N112" i="1"/>
  <c r="N108" i="1"/>
  <c r="N90" i="1"/>
  <c r="N86" i="1"/>
  <c r="N68" i="1"/>
  <c r="N64" i="1"/>
  <c r="N47" i="1"/>
  <c r="N43" i="1"/>
  <c r="N39" i="1"/>
  <c r="N25" i="1"/>
  <c r="N21" i="1"/>
  <c r="N10" i="1"/>
  <c r="N6" i="1"/>
  <c r="L154" i="1"/>
  <c r="L156" i="1"/>
  <c r="L158" i="1"/>
  <c r="L160" i="1"/>
  <c r="L199" i="1"/>
  <c r="L201" i="1"/>
  <c r="L203" i="1"/>
  <c r="L205" i="1"/>
  <c r="L207" i="1"/>
</calcChain>
</file>

<file path=xl/sharedStrings.xml><?xml version="1.0" encoding="utf-8"?>
<sst xmlns="http://schemas.openxmlformats.org/spreadsheetml/2006/main" count="17" uniqueCount="14">
  <si>
    <t>Расчетные</t>
  </si>
  <si>
    <t>q(lambda)&lt;отн&gt;</t>
  </si>
  <si>
    <t>П*к&lt;отн&gt;</t>
  </si>
  <si>
    <t>eta*к&lt;отн&gt;</t>
  </si>
  <si>
    <t>q(lambda)</t>
  </si>
  <si>
    <t>П*к</t>
  </si>
  <si>
    <t>eta*к</t>
  </si>
  <si>
    <t>значения</t>
  </si>
  <si>
    <r>
      <t>π*</t>
    </r>
    <r>
      <rPr>
        <vertAlign val="subscript"/>
        <sz val="10"/>
        <color theme="1"/>
        <rFont val="Arial"/>
        <family val="2"/>
        <charset val="204"/>
      </rPr>
      <t>к</t>
    </r>
  </si>
  <si>
    <r>
      <t>q(λ</t>
    </r>
    <r>
      <rPr>
        <vertAlign val="subscript"/>
        <sz val="10"/>
        <color theme="1"/>
        <rFont val="Arial"/>
        <family val="2"/>
        <charset val="204"/>
      </rPr>
      <t>в</t>
    </r>
    <r>
      <rPr>
        <sz val="10"/>
        <color theme="1"/>
        <rFont val="Arial"/>
        <family val="2"/>
        <charset val="204"/>
      </rPr>
      <t>)</t>
    </r>
  </si>
  <si>
    <r>
      <t>η*</t>
    </r>
    <r>
      <rPr>
        <vertAlign val="subscript"/>
        <sz val="10"/>
        <color theme="1"/>
        <rFont val="Arial"/>
        <family val="2"/>
        <charset val="204"/>
      </rPr>
      <t>к</t>
    </r>
  </si>
  <si>
    <t>Граница</t>
  </si>
  <si>
    <t>ЛСР</t>
  </si>
  <si>
    <t>Расчетные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</si>
</sst>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0"/>
  </numFmts>
  <fonts count="18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CC0000"/>
      <name val="Arial"/>
      <family val="2"/>
      <charset val="204"/>
    </font>
    <font>
      <b/>
      <sz val="10"/>
      <color rgb="FFFFFFFF"/>
      <name val="Arial"/>
      <family val="2"/>
      <charset val="204"/>
    </font>
    <font>
      <i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b/>
      <sz val="24"/>
      <color rgb="FF000000"/>
      <name val="Arial"/>
      <family val="2"/>
      <charset val="204"/>
    </font>
    <font>
      <sz val="1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0"/>
      <color rgb="FF0000EE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sz val="11"/>
      <color rgb="FF333333"/>
      <name val="Calibri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  <xf numFmtId="0" fontId="14" fillId="0" borderId="0"/>
  </cellStyleXfs>
  <cellXfs count="2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6" fontId="16" fillId="0" borderId="4" xfId="0" applyNumberFormat="1" applyFont="1" applyBorder="1" applyAlignment="1">
      <alignment horizontal="center"/>
    </xf>
    <xf numFmtId="2" fontId="0" fillId="9" borderId="4" xfId="0" applyNumberFormat="1" applyFill="1" applyBorder="1"/>
    <xf numFmtId="9" fontId="0" fillId="0" borderId="0" xfId="0" applyNumberFormat="1"/>
    <xf numFmtId="0" fontId="0" fillId="9" borderId="4" xfId="0" applyFill="1" applyBorder="1"/>
    <xf numFmtId="2" fontId="16" fillId="0" borderId="4" xfId="0" applyNumberFormat="1" applyFont="1" applyBorder="1" applyAlignment="1">
      <alignment horizontal="center"/>
    </xf>
    <xf numFmtId="10" fontId="0" fillId="0" borderId="0" xfId="0" applyNumberFormat="1"/>
    <xf numFmtId="0" fontId="0" fillId="0" borderId="7" xfId="0" applyBorder="1"/>
    <xf numFmtId="2" fontId="0" fillId="0" borderId="7" xfId="0" applyNumberFormat="1" applyBorder="1"/>
    <xf numFmtId="2" fontId="0" fillId="9" borderId="10" xfId="0" applyNumberFormat="1" applyFill="1" applyBorder="1"/>
    <xf numFmtId="0" fontId="0" fillId="9" borderId="10" xfId="0" applyFill="1" applyBorder="1"/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Обычный" xfId="0" builtinId="0" customBuiltin="1"/>
    <cellStyle name="Обычный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813949658053904E-2"/>
          <c:y val="3.0694441759016471E-2"/>
          <c:w val="0.78951613246001418"/>
          <c:h val="0.8691866474902321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'табл-хар'!$J$4</c:f>
              <c:strCache>
                <c:ptCount val="1"/>
                <c:pt idx="0">
                  <c:v>30%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'табл-хар'!$L$4:$L$16</c:f>
              <c:numCache>
                <c:formatCode>General</c:formatCode>
                <c:ptCount val="13"/>
                <c:pt idx="0">
                  <c:v>0.14286975806046959</c:v>
                </c:pt>
                <c:pt idx="1">
                  <c:v>0.13214654852337598</c:v>
                </c:pt>
                <c:pt idx="2">
                  <c:v>0.12186888503105758</c:v>
                </c:pt>
                <c:pt idx="3">
                  <c:v>0.11181399456112739</c:v>
                </c:pt>
                <c:pt idx="4">
                  <c:v>0.10290307366561979</c:v>
                </c:pt>
                <c:pt idx="5">
                  <c:v>9.4299218287457395E-2</c:v>
                </c:pt>
                <c:pt idx="6">
                  <c:v>8.6171013416555392E-2</c:v>
                </c:pt>
                <c:pt idx="7">
                  <c:v>7.8506417267919598E-2</c:v>
                </c:pt>
                <c:pt idx="8">
                  <c:v>7.0998364324204796E-2</c:v>
                </c:pt>
                <c:pt idx="9">
                  <c:v>6.3803397790332603E-2</c:v>
                </c:pt>
                <c:pt idx="10">
                  <c:v>5.7391147281065279E-2</c:v>
                </c:pt>
                <c:pt idx="11">
                  <c:v>5.1141460869216178E-2</c:v>
                </c:pt>
                <c:pt idx="12">
                  <c:v>4.5240986222191019E-2</c:v>
                </c:pt>
              </c:numCache>
            </c:numRef>
          </c:xVal>
          <c:yVal>
            <c:numRef>
              <c:f>'табл-хар'!$N$4:$N$16</c:f>
              <c:numCache>
                <c:formatCode>General</c:formatCode>
                <c:ptCount val="13"/>
                <c:pt idx="0">
                  <c:v>0.55104228827818336</c:v>
                </c:pt>
                <c:pt idx="1">
                  <c:v>0.63909624228827855</c:v>
                </c:pt>
                <c:pt idx="2">
                  <c:v>0.69192080762759445</c:v>
                </c:pt>
                <c:pt idx="3">
                  <c:v>0.72934593381940549</c:v>
                </c:pt>
                <c:pt idx="4">
                  <c:v>0.74769254066180624</c:v>
                </c:pt>
                <c:pt idx="5">
                  <c:v>0.75869074593381891</c:v>
                </c:pt>
                <c:pt idx="6">
                  <c:v>0.76383365114974755</c:v>
                </c:pt>
                <c:pt idx="7">
                  <c:v>0.76529747616376897</c:v>
                </c:pt>
                <c:pt idx="8">
                  <c:v>0.76089624228827857</c:v>
                </c:pt>
                <c:pt idx="9">
                  <c:v>0.74988827818283799</c:v>
                </c:pt>
                <c:pt idx="10">
                  <c:v>0.73447908020190711</c:v>
                </c:pt>
                <c:pt idx="11">
                  <c:v>0.7139367358384745</c:v>
                </c:pt>
                <c:pt idx="12">
                  <c:v>0.68972507010656181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5A-4D1D-9FDA-B2E2F0E8EF19}"/>
            </c:ext>
          </c:extLst>
        </c:ser>
        <c:ser>
          <c:idx val="1"/>
          <c:order val="1"/>
          <c:tx>
            <c:strRef>
              <c:f>'табл-хар'!$J$20</c:f>
              <c:strCache>
                <c:ptCount val="1"/>
                <c:pt idx="0">
                  <c:v>40%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'табл-хар'!$L$20:$L$35</c:f>
              <c:numCache>
                <c:formatCode>General</c:formatCode>
                <c:ptCount val="16"/>
                <c:pt idx="0">
                  <c:v>0.24463488304416298</c:v>
                </c:pt>
                <c:pt idx="1">
                  <c:v>0.23592265160105577</c:v>
                </c:pt>
                <c:pt idx="2">
                  <c:v>0.2265360801982878</c:v>
                </c:pt>
                <c:pt idx="3">
                  <c:v>0.2166859000732542</c:v>
                </c:pt>
                <c:pt idx="4">
                  <c:v>0.2070344094006204</c:v>
                </c:pt>
                <c:pt idx="5">
                  <c:v>0.19718422927558621</c:v>
                </c:pt>
                <c:pt idx="6">
                  <c:v>0.18753273860295241</c:v>
                </c:pt>
                <c:pt idx="7">
                  <c:v>0.17827862683511761</c:v>
                </c:pt>
                <c:pt idx="8">
                  <c:v>0.1692352463046774</c:v>
                </c:pt>
                <c:pt idx="9">
                  <c:v>0.16052903575406641</c:v>
                </c:pt>
                <c:pt idx="10">
                  <c:v>0.15222020410825557</c:v>
                </c:pt>
                <c:pt idx="11">
                  <c:v>0.14404383209737798</c:v>
                </c:pt>
                <c:pt idx="12">
                  <c:v>0.13627085988379678</c:v>
                </c:pt>
                <c:pt idx="13">
                  <c:v>0.12876280694008199</c:v>
                </c:pt>
                <c:pt idx="14">
                  <c:v>0.12152569415873099</c:v>
                </c:pt>
                <c:pt idx="15">
                  <c:v>0.1145535006472458</c:v>
                </c:pt>
              </c:numCache>
            </c:numRef>
          </c:xVal>
          <c:yVal>
            <c:numRef>
              <c:f>'табл-хар'!$N$20:$N$35</c:f>
              <c:numCache>
                <c:formatCode>General</c:formatCode>
                <c:ptCount val="16"/>
                <c:pt idx="0">
                  <c:v>0.60607234997195703</c:v>
                </c:pt>
                <c:pt idx="1">
                  <c:v>0.68751957375210315</c:v>
                </c:pt>
                <c:pt idx="2">
                  <c:v>0.73362030286034774</c:v>
                </c:pt>
                <c:pt idx="3">
                  <c:v>0.7670052720134608</c:v>
                </c:pt>
                <c:pt idx="4">
                  <c:v>0.78840639371845189</c:v>
                </c:pt>
                <c:pt idx="5">
                  <c:v>0.80296657319125042</c:v>
                </c:pt>
                <c:pt idx="6">
                  <c:v>0.80895849691531141</c:v>
                </c:pt>
                <c:pt idx="7">
                  <c:v>0.80980751542344387</c:v>
                </c:pt>
                <c:pt idx="8">
                  <c:v>0.80639192372406099</c:v>
                </c:pt>
                <c:pt idx="9">
                  <c:v>0.8004</c:v>
                </c:pt>
                <c:pt idx="10">
                  <c:v>0.79269052159282105</c:v>
                </c:pt>
                <c:pt idx="11">
                  <c:v>0.78241446999439179</c:v>
                </c:pt>
                <c:pt idx="12">
                  <c:v>0.77128939988782919</c:v>
                </c:pt>
                <c:pt idx="13">
                  <c:v>0.75930555243970876</c:v>
                </c:pt>
                <c:pt idx="14">
                  <c:v>0.74732170499158757</c:v>
                </c:pt>
                <c:pt idx="15">
                  <c:v>0.73362030286034774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5A-4D1D-9FDA-B2E2F0E8EF19}"/>
            </c:ext>
          </c:extLst>
        </c:ser>
        <c:ser>
          <c:idx val="2"/>
          <c:order val="2"/>
          <c:tx>
            <c:strRef>
              <c:f>'табл-хар'!$J$39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'табл-хар'!$L$39:$L$57</c:f>
              <c:numCache>
                <c:formatCode>General</c:formatCode>
                <c:ptCount val="19"/>
                <c:pt idx="0">
                  <c:v>0.33032422506096182</c:v>
                </c:pt>
                <c:pt idx="1">
                  <c:v>0.32630226887298958</c:v>
                </c:pt>
                <c:pt idx="2">
                  <c:v>0.32081723580825477</c:v>
                </c:pt>
                <c:pt idx="3">
                  <c:v>0.31456152850390856</c:v>
                </c:pt>
                <c:pt idx="4">
                  <c:v>0.30683070253780614</c:v>
                </c:pt>
                <c:pt idx="5">
                  <c:v>0.29838339036456479</c:v>
                </c:pt>
                <c:pt idx="6">
                  <c:v>0.28893661003682758</c:v>
                </c:pt>
                <c:pt idx="7">
                  <c:v>0.27948380881659363</c:v>
                </c:pt>
                <c:pt idx="8">
                  <c:v>0.26963362869155999</c:v>
                </c:pt>
                <c:pt idx="9">
                  <c:v>0.25998213801892561</c:v>
                </c:pt>
                <c:pt idx="10">
                  <c:v>0.25037279359377063</c:v>
                </c:pt>
                <c:pt idx="11">
                  <c:v>0.24126318324586321</c:v>
                </c:pt>
                <c:pt idx="12">
                  <c:v>0.23232215788787097</c:v>
                </c:pt>
                <c:pt idx="13">
                  <c:v>0.22338715342237558</c:v>
                </c:pt>
                <c:pt idx="14">
                  <c:v>0.21480738161420102</c:v>
                </c:pt>
                <c:pt idx="15">
                  <c:v>0.20640823658093579</c:v>
                </c:pt>
                <c:pt idx="16">
                  <c:v>0.1980090915476706</c:v>
                </c:pt>
                <c:pt idx="17">
                  <c:v>0.18996517917172559</c:v>
                </c:pt>
                <c:pt idx="18">
                  <c:v>0.18228252034559939</c:v>
                </c:pt>
              </c:numCache>
            </c:numRef>
          </c:xVal>
          <c:yVal>
            <c:numRef>
              <c:f>'табл-хар'!$N$39:$N$57</c:f>
              <c:numCache>
                <c:formatCode>General</c:formatCode>
                <c:ptCount val="19"/>
                <c:pt idx="0">
                  <c:v>0.6086974761637689</c:v>
                </c:pt>
                <c:pt idx="1">
                  <c:v>0.71687414469994437</c:v>
                </c:pt>
                <c:pt idx="2">
                  <c:v>0.77752529444756047</c:v>
                </c:pt>
                <c:pt idx="3">
                  <c:v>0.82350891755468292</c:v>
                </c:pt>
                <c:pt idx="4">
                  <c:v>0.8469886707795854</c:v>
                </c:pt>
                <c:pt idx="5">
                  <c:v>0.85579113853056621</c:v>
                </c:pt>
                <c:pt idx="6">
                  <c:v>0.85872854739203608</c:v>
                </c:pt>
                <c:pt idx="7">
                  <c:v>0.85676702187324694</c:v>
                </c:pt>
                <c:pt idx="8">
                  <c:v>0.85285372966909734</c:v>
                </c:pt>
                <c:pt idx="9">
                  <c:v>0.84601278743690378</c:v>
                </c:pt>
                <c:pt idx="10">
                  <c:v>0.83818620302860358</c:v>
                </c:pt>
                <c:pt idx="11">
                  <c:v>0.82937397644419486</c:v>
                </c:pt>
                <c:pt idx="12">
                  <c:v>0.81959562535053321</c:v>
                </c:pt>
                <c:pt idx="13">
                  <c:v>0.80980751542344387</c:v>
                </c:pt>
                <c:pt idx="14">
                  <c:v>0.79905328098710071</c:v>
                </c:pt>
                <c:pt idx="15">
                  <c:v>0.78828928771733053</c:v>
                </c:pt>
                <c:pt idx="16">
                  <c:v>0.77654941110487985</c:v>
                </c:pt>
                <c:pt idx="17">
                  <c:v>0.76480953449242817</c:v>
                </c:pt>
                <c:pt idx="18">
                  <c:v>0.75306965787997737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5A-4D1D-9FDA-B2E2F0E8EF19}"/>
            </c:ext>
          </c:extLst>
        </c:ser>
        <c:ser>
          <c:idx val="3"/>
          <c:order val="3"/>
          <c:tx>
            <c:strRef>
              <c:f>'табл-хар'!$J$61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'табл-хар'!$L$61:$L$80</c:f>
              <c:numCache>
                <c:formatCode>General</c:formatCode>
                <c:ptCount val="20"/>
                <c:pt idx="0">
                  <c:v>0.39718021534725478</c:v>
                </c:pt>
                <c:pt idx="1">
                  <c:v>0.39565692954552295</c:v>
                </c:pt>
                <c:pt idx="2">
                  <c:v>0.39329071879421579</c:v>
                </c:pt>
                <c:pt idx="3">
                  <c:v>0.38958184901608556</c:v>
                </c:pt>
                <c:pt idx="4">
                  <c:v>0.38450021574864773</c:v>
                </c:pt>
                <c:pt idx="5">
                  <c:v>0.37769660722707782</c:v>
                </c:pt>
                <c:pt idx="6">
                  <c:v>0.37003201107844197</c:v>
                </c:pt>
                <c:pt idx="7">
                  <c:v>0.3611873200004016</c:v>
                </c:pt>
                <c:pt idx="8">
                  <c:v>0.35203556340501541</c:v>
                </c:pt>
                <c:pt idx="9">
                  <c:v>0.34248642790482958</c:v>
                </c:pt>
                <c:pt idx="10">
                  <c:v>0.33245562100488718</c:v>
                </c:pt>
                <c:pt idx="11">
                  <c:v>0.32289444371970721</c:v>
                </c:pt>
                <c:pt idx="12">
                  <c:v>0.3135861439194006</c:v>
                </c:pt>
                <c:pt idx="13">
                  <c:v>0.30439826196903236</c:v>
                </c:pt>
                <c:pt idx="14">
                  <c:v>0.29514415020119822</c:v>
                </c:pt>
                <c:pt idx="15">
                  <c:v>0.28589605932586076</c:v>
                </c:pt>
                <c:pt idx="16">
                  <c:v>0.27684665790292318</c:v>
                </c:pt>
                <c:pt idx="17">
                  <c:v>0.26780327737248238</c:v>
                </c:pt>
                <c:pt idx="18">
                  <c:v>0.25915727574684178</c:v>
                </c:pt>
                <c:pt idx="19">
                  <c:v>0.25070996357360037</c:v>
                </c:pt>
              </c:numCache>
            </c:numRef>
          </c:xVal>
          <c:yVal>
            <c:numRef>
              <c:f>'табл-хар'!$N$61:$N$80</c:f>
              <c:numCache>
                <c:formatCode>General</c:formatCode>
                <c:ptCount val="20"/>
                <c:pt idx="0">
                  <c:v>0.69989377453729673</c:v>
                </c:pt>
                <c:pt idx="1">
                  <c:v>0.79681850813236121</c:v>
                </c:pt>
                <c:pt idx="2">
                  <c:v>0.8529805945036455</c:v>
                </c:pt>
                <c:pt idx="3">
                  <c:v>0.87987593942792819</c:v>
                </c:pt>
                <c:pt idx="4">
                  <c:v>0.89162557487380589</c:v>
                </c:pt>
                <c:pt idx="5">
                  <c:v>0.89346023555805121</c:v>
                </c:pt>
                <c:pt idx="6">
                  <c:v>0.89167436904094044</c:v>
                </c:pt>
                <c:pt idx="7">
                  <c:v>0.88789770050476757</c:v>
                </c:pt>
                <c:pt idx="8">
                  <c:v>0.8818179472798644</c:v>
                </c:pt>
                <c:pt idx="9">
                  <c:v>0.8735912507010648</c:v>
                </c:pt>
                <c:pt idx="10">
                  <c:v>0.8636177229388674</c:v>
                </c:pt>
                <c:pt idx="11">
                  <c:v>0.85320504767246208</c:v>
                </c:pt>
                <c:pt idx="12">
                  <c:v>0.84190431856421755</c:v>
                </c:pt>
                <c:pt idx="13">
                  <c:v>0.83063286595625363</c:v>
                </c:pt>
                <c:pt idx="14">
                  <c:v>0.81974200785193441</c:v>
                </c:pt>
                <c:pt idx="15">
                  <c:v>0.80809971957375193</c:v>
                </c:pt>
                <c:pt idx="16">
                  <c:v>0.79745283230510411</c:v>
                </c:pt>
                <c:pt idx="17">
                  <c:v>0.78549826135726275</c:v>
                </c:pt>
                <c:pt idx="18">
                  <c:v>0.77453909141895694</c:v>
                </c:pt>
                <c:pt idx="19">
                  <c:v>0.76288704430734755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5A-4D1D-9FDA-B2E2F0E8EF19}"/>
            </c:ext>
          </c:extLst>
        </c:ser>
        <c:ser>
          <c:idx val="4"/>
          <c:order val="4"/>
          <c:tx>
            <c:strRef>
              <c:f>'табл-хар'!$J$84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'табл-хар'!$L$84:$L$103</c:f>
              <c:numCache>
                <c:formatCode>General</c:formatCode>
                <c:ptCount val="20"/>
                <c:pt idx="0">
                  <c:v>0.45818991901899597</c:v>
                </c:pt>
                <c:pt idx="1">
                  <c:v>0.45693757337962737</c:v>
                </c:pt>
                <c:pt idx="2">
                  <c:v>0.45470382226325334</c:v>
                </c:pt>
                <c:pt idx="3">
                  <c:v>0.45130803889496579</c:v>
                </c:pt>
                <c:pt idx="4">
                  <c:v>0.44639499061744264</c:v>
                </c:pt>
                <c:pt idx="5">
                  <c:v>0.44029582651801741</c:v>
                </c:pt>
                <c:pt idx="6">
                  <c:v>0.4334621135339628</c:v>
                </c:pt>
                <c:pt idx="7">
                  <c:v>0.42541820115801837</c:v>
                </c:pt>
                <c:pt idx="8">
                  <c:v>0.41697088898477702</c:v>
                </c:pt>
                <c:pt idx="9">
                  <c:v>0.40752410865703981</c:v>
                </c:pt>
                <c:pt idx="10">
                  <c:v>0.39787261798440599</c:v>
                </c:pt>
                <c:pt idx="11">
                  <c:v>0.38822112731177161</c:v>
                </c:pt>
                <c:pt idx="12">
                  <c:v>0.37861178288661662</c:v>
                </c:pt>
                <c:pt idx="13">
                  <c:v>0.36877966543907337</c:v>
                </c:pt>
                <c:pt idx="14">
                  <c:v>0.3591281747664396</c:v>
                </c:pt>
                <c:pt idx="15">
                  <c:v>0.3496573108687146</c:v>
                </c:pt>
                <c:pt idx="16">
                  <c:v>0.34036707374589836</c:v>
                </c:pt>
                <c:pt idx="17">
                  <c:v>0.33154044534534838</c:v>
                </c:pt>
                <c:pt idx="18">
                  <c:v>0.32293658996718599</c:v>
                </c:pt>
                <c:pt idx="19">
                  <c:v>0.31433875548152101</c:v>
                </c:pt>
              </c:numCache>
            </c:numRef>
          </c:xVal>
          <c:yVal>
            <c:numRef>
              <c:f>'табл-хар'!$N$84:$N$103</c:f>
              <c:numCache>
                <c:formatCode>General</c:formatCode>
                <c:ptCount val="20"/>
                <c:pt idx="0">
                  <c:v>0.8165411104879412</c:v>
                </c:pt>
                <c:pt idx="1">
                  <c:v>0.86723825014021294</c:v>
                </c:pt>
                <c:pt idx="2">
                  <c:v>0.89306988222097439</c:v>
                </c:pt>
                <c:pt idx="3">
                  <c:v>0.90284823331464203</c:v>
                </c:pt>
                <c:pt idx="4">
                  <c:v>0.9048097588334304</c:v>
                </c:pt>
                <c:pt idx="5">
                  <c:v>0.9032385866517102</c:v>
                </c:pt>
                <c:pt idx="6">
                  <c:v>0.89971564778463198</c:v>
                </c:pt>
                <c:pt idx="7">
                  <c:v>0.89424094223219608</c:v>
                </c:pt>
                <c:pt idx="8">
                  <c:v>0.88758541783510803</c:v>
                </c:pt>
                <c:pt idx="9">
                  <c:v>0.87954413909141649</c:v>
                </c:pt>
                <c:pt idx="10">
                  <c:v>0.86959012899607369</c:v>
                </c:pt>
                <c:pt idx="11">
                  <c:v>0.85863095905776776</c:v>
                </c:pt>
                <c:pt idx="12">
                  <c:v>0.84833538979248468</c:v>
                </c:pt>
                <c:pt idx="13">
                  <c:v>0.83710297251822763</c:v>
                </c:pt>
                <c:pt idx="14">
                  <c:v>0.82507033090297277</c:v>
                </c:pt>
                <c:pt idx="15">
                  <c:v>0.81449175546831154</c:v>
                </c:pt>
                <c:pt idx="16">
                  <c:v>0.80306416152551863</c:v>
                </c:pt>
                <c:pt idx="17">
                  <c:v>0.79249534492428442</c:v>
                </c:pt>
                <c:pt idx="18">
                  <c:v>0.78192652832305098</c:v>
                </c:pt>
                <c:pt idx="19">
                  <c:v>0.77231407739764435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5A-4D1D-9FDA-B2E2F0E8EF19}"/>
            </c:ext>
          </c:extLst>
        </c:ser>
        <c:ser>
          <c:idx val="5"/>
          <c:order val="5"/>
          <c:tx>
            <c:strRef>
              <c:f>'табл-хар'!$J$107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'табл-хар'!$L$107:$L$126</c:f>
              <c:numCache>
                <c:formatCode>General</c:formatCode>
                <c:ptCount val="20"/>
                <c:pt idx="0">
                  <c:v>0.51727293709170841</c:v>
                </c:pt>
                <c:pt idx="1">
                  <c:v>0.51718262370425394</c:v>
                </c:pt>
                <c:pt idx="2">
                  <c:v>0.5168273910469332</c:v>
                </c:pt>
                <c:pt idx="3">
                  <c:v>0.51557504540756394</c:v>
                </c:pt>
                <c:pt idx="4">
                  <c:v>0.51289574824641482</c:v>
                </c:pt>
                <c:pt idx="5">
                  <c:v>0.5082596610237522</c:v>
                </c:pt>
                <c:pt idx="6">
                  <c:v>0.50229295655926076</c:v>
                </c:pt>
                <c:pt idx="7">
                  <c:v>0.49465244398061281</c:v>
                </c:pt>
                <c:pt idx="8">
                  <c:v>0.48600644235497159</c:v>
                </c:pt>
                <c:pt idx="9">
                  <c:v>0.4775591301817308</c:v>
                </c:pt>
                <c:pt idx="10">
                  <c:v>0.46802203646653917</c:v>
                </c:pt>
                <c:pt idx="11">
                  <c:v>0.45799122956659616</c:v>
                </c:pt>
                <c:pt idx="12">
                  <c:v>0.44791225552667757</c:v>
                </c:pt>
                <c:pt idx="13">
                  <c:v>0.43786338594924418</c:v>
                </c:pt>
                <c:pt idx="14">
                  <c:v>0.42783257904930122</c:v>
                </c:pt>
                <c:pt idx="15">
                  <c:v>0.418157004806679</c:v>
                </c:pt>
                <c:pt idx="16">
                  <c:v>0.40850551413404518</c:v>
                </c:pt>
                <c:pt idx="17">
                  <c:v>0.39925742325870778</c:v>
                </c:pt>
                <c:pt idx="18">
                  <c:v>0.3902983352232246</c:v>
                </c:pt>
                <c:pt idx="19">
                  <c:v>0.38156202021012897</c:v>
                </c:pt>
              </c:numCache>
            </c:numRef>
          </c:xVal>
          <c:yVal>
            <c:numRef>
              <c:f>'табл-хар'!$N$107:$N$126</c:f>
              <c:numCache>
                <c:formatCode>General</c:formatCode>
                <c:ptCount val="20"/>
                <c:pt idx="0">
                  <c:v>0.86509130678631485</c:v>
                </c:pt>
                <c:pt idx="1">
                  <c:v>0.89083510936623922</c:v>
                </c:pt>
                <c:pt idx="2">
                  <c:v>0.90466337633202654</c:v>
                </c:pt>
                <c:pt idx="3">
                  <c:v>0.90989411104879825</c:v>
                </c:pt>
                <c:pt idx="4">
                  <c:v>0.91047964105440482</c:v>
                </c:pt>
                <c:pt idx="5">
                  <c:v>0.90945496354458688</c:v>
                </c:pt>
                <c:pt idx="6">
                  <c:v>0.90666393718451899</c:v>
                </c:pt>
                <c:pt idx="7">
                  <c:v>0.90261402131239088</c:v>
                </c:pt>
                <c:pt idx="8">
                  <c:v>0.8978614694335435</c:v>
                </c:pt>
                <c:pt idx="9">
                  <c:v>0.89129377453729397</c:v>
                </c:pt>
                <c:pt idx="10">
                  <c:v>0.88326225462703289</c:v>
                </c:pt>
                <c:pt idx="11">
                  <c:v>0.87396208637128081</c:v>
                </c:pt>
                <c:pt idx="12">
                  <c:v>0.86247593942793077</c:v>
                </c:pt>
                <c:pt idx="13">
                  <c:v>0.85260975883342693</c:v>
                </c:pt>
                <c:pt idx="14">
                  <c:v>0.83925967470555263</c:v>
                </c:pt>
                <c:pt idx="15">
                  <c:v>0.8293251822770612</c:v>
                </c:pt>
                <c:pt idx="16">
                  <c:v>0.8179073471676952</c:v>
                </c:pt>
                <c:pt idx="17">
                  <c:v>0.80905608524957973</c:v>
                </c:pt>
                <c:pt idx="18">
                  <c:v>0.79955098149186754</c:v>
                </c:pt>
                <c:pt idx="19">
                  <c:v>0.78947986539540094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5A-4D1D-9FDA-B2E2F0E8EF19}"/>
            </c:ext>
          </c:extLst>
        </c:ser>
        <c:ser>
          <c:idx val="6"/>
          <c:order val="6"/>
          <c:tx>
            <c:strRef>
              <c:f>'табл-хар'!$J$130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'табл-хар'!$L$130:$L$149</c:f>
              <c:numCache>
                <c:formatCode>General</c:formatCode>
                <c:ptCount val="20"/>
                <c:pt idx="0">
                  <c:v>0.56720419856903459</c:v>
                </c:pt>
                <c:pt idx="1">
                  <c:v>0.56720419856903459</c:v>
                </c:pt>
                <c:pt idx="2">
                  <c:v>0.56720419856903459</c:v>
                </c:pt>
                <c:pt idx="3">
                  <c:v>0.56707173893410134</c:v>
                </c:pt>
                <c:pt idx="4">
                  <c:v>0.56701153000913163</c:v>
                </c:pt>
                <c:pt idx="5">
                  <c:v>0.56647567057690196</c:v>
                </c:pt>
                <c:pt idx="6">
                  <c:v>0.56567489187480535</c:v>
                </c:pt>
                <c:pt idx="7">
                  <c:v>0.56379637341575284</c:v>
                </c:pt>
                <c:pt idx="8">
                  <c:v>0.5595396024203988</c:v>
                </c:pt>
                <c:pt idx="9">
                  <c:v>0.55307316387865912</c:v>
                </c:pt>
                <c:pt idx="10">
                  <c:v>0.54547479754748995</c:v>
                </c:pt>
                <c:pt idx="11">
                  <c:v>0.53729842553661178</c:v>
                </c:pt>
                <c:pt idx="12">
                  <c:v>0.52842965088858351</c:v>
                </c:pt>
                <c:pt idx="13">
                  <c:v>0.51859151254854352</c:v>
                </c:pt>
                <c:pt idx="14">
                  <c:v>0.50834395351870976</c:v>
                </c:pt>
                <c:pt idx="15">
                  <c:v>0.49807231091888882</c:v>
                </c:pt>
                <c:pt idx="16">
                  <c:v>0.48789098170652162</c:v>
                </c:pt>
                <c:pt idx="17">
                  <c:v>0.47751698393425202</c:v>
                </c:pt>
                <c:pt idx="18">
                  <c:v>0.46746209346432116</c:v>
                </c:pt>
                <c:pt idx="19">
                  <c:v>0.45762997601677802</c:v>
                </c:pt>
              </c:numCache>
            </c:numRef>
          </c:xVal>
          <c:yVal>
            <c:numRef>
              <c:f>'табл-хар'!$N$130:$N$149</c:f>
              <c:numCache>
                <c:formatCode>General</c:formatCode>
                <c:ptCount val="20"/>
                <c:pt idx="0">
                  <c:v>0.85068726864834543</c:v>
                </c:pt>
                <c:pt idx="1">
                  <c:v>0.86726752664049378</c:v>
                </c:pt>
                <c:pt idx="2">
                  <c:v>0.87999304542904955</c:v>
                </c:pt>
                <c:pt idx="3">
                  <c:v>0.88965429052159584</c:v>
                </c:pt>
                <c:pt idx="4">
                  <c:v>0.89685630959057772</c:v>
                </c:pt>
                <c:pt idx="5">
                  <c:v>0.90205776780706681</c:v>
                </c:pt>
                <c:pt idx="6">
                  <c:v>0.90564901850813173</c:v>
                </c:pt>
                <c:pt idx="7">
                  <c:v>0.90763006169377203</c:v>
                </c:pt>
                <c:pt idx="8">
                  <c:v>0.90740560852495977</c:v>
                </c:pt>
                <c:pt idx="9">
                  <c:v>0.90429254066180187</c:v>
                </c:pt>
                <c:pt idx="10">
                  <c:v>0.89871048794167496</c:v>
                </c:pt>
                <c:pt idx="11">
                  <c:v>0.89204520471116511</c:v>
                </c:pt>
                <c:pt idx="12">
                  <c:v>0.88240347728547075</c:v>
                </c:pt>
                <c:pt idx="13">
                  <c:v>0.87203959618620541</c:v>
                </c:pt>
                <c:pt idx="14">
                  <c:v>0.86029971957375206</c:v>
                </c:pt>
                <c:pt idx="15">
                  <c:v>0.85078485698261375</c:v>
                </c:pt>
                <c:pt idx="16">
                  <c:v>0.84013796971396493</c:v>
                </c:pt>
                <c:pt idx="17">
                  <c:v>0.83045720695457081</c:v>
                </c:pt>
                <c:pt idx="18">
                  <c:v>0.82135221536735803</c:v>
                </c:pt>
                <c:pt idx="19">
                  <c:v>0.81247167694896261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5A-4D1D-9FDA-B2E2F0E8EF19}"/>
            </c:ext>
          </c:extLst>
        </c:ser>
        <c:ser>
          <c:idx val="7"/>
          <c:order val="7"/>
          <c:tx>
            <c:strRef>
              <c:f>'табл-хар'!$J$153</c:f>
              <c:strCache>
                <c:ptCount val="1"/>
                <c:pt idx="0">
                  <c:v>95%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'табл-хар'!$L$153:$L$172</c:f>
              <c:numCache>
                <c:formatCode>General</c:formatCode>
                <c:ptCount val="20"/>
                <c:pt idx="0">
                  <c:v>0.58592917423459379</c:v>
                </c:pt>
                <c:pt idx="1">
                  <c:v>0.58592917423459379</c:v>
                </c:pt>
                <c:pt idx="2">
                  <c:v>0.58586896530962451</c:v>
                </c:pt>
                <c:pt idx="3">
                  <c:v>0.58586896530962451</c:v>
                </c:pt>
                <c:pt idx="4">
                  <c:v>0.58586896530962451</c:v>
                </c:pt>
                <c:pt idx="5">
                  <c:v>0.58580875638465479</c:v>
                </c:pt>
                <c:pt idx="6">
                  <c:v>0.58556189979227935</c:v>
                </c:pt>
                <c:pt idx="7">
                  <c:v>0.58513441642499464</c:v>
                </c:pt>
                <c:pt idx="8">
                  <c:v>0.58427342879792876</c:v>
                </c:pt>
                <c:pt idx="9">
                  <c:v>0.58214805374650014</c:v>
                </c:pt>
                <c:pt idx="10">
                  <c:v>0.57898106429309693</c:v>
                </c:pt>
                <c:pt idx="11">
                  <c:v>0.57453764563033738</c:v>
                </c:pt>
                <c:pt idx="12">
                  <c:v>0.5693416154054568</c:v>
                </c:pt>
                <c:pt idx="13">
                  <c:v>0.56155058051438522</c:v>
                </c:pt>
                <c:pt idx="14">
                  <c:v>0.55273599389882877</c:v>
                </c:pt>
                <c:pt idx="15">
                  <c:v>0.5428797928812984</c:v>
                </c:pt>
                <c:pt idx="16">
                  <c:v>0.53274060991640992</c:v>
                </c:pt>
                <c:pt idx="17">
                  <c:v>0.52228834054167961</c:v>
                </c:pt>
                <c:pt idx="18">
                  <c:v>0.51177586224197935</c:v>
                </c:pt>
                <c:pt idx="19">
                  <c:v>0.50137778089972196</c:v>
                </c:pt>
              </c:numCache>
            </c:numRef>
          </c:xVal>
          <c:yVal>
            <c:numRef>
              <c:f>'табл-хар'!$N$153:$N$172</c:f>
              <c:numCache>
                <c:formatCode>General</c:formatCode>
                <c:ptCount val="20"/>
                <c:pt idx="0">
                  <c:v>0.81996646102075188</c:v>
                </c:pt>
                <c:pt idx="1">
                  <c:v>0.83512192933258556</c:v>
                </c:pt>
                <c:pt idx="2">
                  <c:v>0.84713505328098748</c:v>
                </c:pt>
                <c:pt idx="3">
                  <c:v>0.85751845204711208</c:v>
                </c:pt>
                <c:pt idx="4">
                  <c:v>0.86611598429613024</c:v>
                </c:pt>
                <c:pt idx="5">
                  <c:v>0.87433292204150559</c:v>
                </c:pt>
                <c:pt idx="6">
                  <c:v>0.88118362310712328</c:v>
                </c:pt>
                <c:pt idx="7">
                  <c:v>0.88746831183398667</c:v>
                </c:pt>
                <c:pt idx="8">
                  <c:v>0.89284542905216213</c:v>
                </c:pt>
                <c:pt idx="9">
                  <c:v>0.8967977565900126</c:v>
                </c:pt>
                <c:pt idx="10">
                  <c:v>0.89724666292765431</c:v>
                </c:pt>
                <c:pt idx="11">
                  <c:v>0.89610487941671524</c:v>
                </c:pt>
                <c:pt idx="12">
                  <c:v>0.89253314638250247</c:v>
                </c:pt>
                <c:pt idx="13">
                  <c:v>0.88558485698261558</c:v>
                </c:pt>
                <c:pt idx="14">
                  <c:v>0.87566012338755261</c:v>
                </c:pt>
                <c:pt idx="15">
                  <c:v>0.86472047111609629</c:v>
                </c:pt>
                <c:pt idx="16">
                  <c:v>0.85415165451486286</c:v>
                </c:pt>
                <c:pt idx="17">
                  <c:v>0.84554436343241768</c:v>
                </c:pt>
                <c:pt idx="18">
                  <c:v>0.83741525518788562</c:v>
                </c:pt>
                <c:pt idx="19">
                  <c:v>0.82891531127313489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5A-4D1D-9FDA-B2E2F0E8EF19}"/>
            </c:ext>
          </c:extLst>
        </c:ser>
        <c:ser>
          <c:idx val="8"/>
          <c:order val="8"/>
          <c:tx>
            <c:strRef>
              <c:f>'табл-хар'!$J$176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'табл-хар'!$L$176:$L$195</c:f>
              <c:numCache>
                <c:formatCode>General</c:formatCode>
                <c:ptCount val="20"/>
                <c:pt idx="0">
                  <c:v>0.60067433995966202</c:v>
                </c:pt>
                <c:pt idx="1">
                  <c:v>0.60067433995966202</c:v>
                </c:pt>
                <c:pt idx="2">
                  <c:v>0.60067433995966202</c:v>
                </c:pt>
                <c:pt idx="3">
                  <c:v>0.60067433995966202</c:v>
                </c:pt>
                <c:pt idx="4">
                  <c:v>0.60067433995966202</c:v>
                </c:pt>
                <c:pt idx="5">
                  <c:v>0.60067433995966202</c:v>
                </c:pt>
                <c:pt idx="6">
                  <c:v>0.60067433995966202</c:v>
                </c:pt>
                <c:pt idx="7">
                  <c:v>0.600626172819684</c:v>
                </c:pt>
                <c:pt idx="8">
                  <c:v>0.60055392210971992</c:v>
                </c:pt>
                <c:pt idx="9">
                  <c:v>0.60036727444231197</c:v>
                </c:pt>
                <c:pt idx="10">
                  <c:v>0.6</c:v>
                </c:pt>
                <c:pt idx="11">
                  <c:v>0.59938586896530954</c:v>
                </c:pt>
                <c:pt idx="12">
                  <c:v>0.59797095922852317</c:v>
                </c:pt>
                <c:pt idx="13">
                  <c:v>0.59576129168213698</c:v>
                </c:pt>
                <c:pt idx="14">
                  <c:v>0.59158279228924382</c:v>
                </c:pt>
                <c:pt idx="15">
                  <c:v>0.58493572697259477</c:v>
                </c:pt>
                <c:pt idx="16">
                  <c:v>0.57570569877474831</c:v>
                </c:pt>
                <c:pt idx="17">
                  <c:v>0.56587358132720522</c:v>
                </c:pt>
                <c:pt idx="18">
                  <c:v>0.55640271742948011</c:v>
                </c:pt>
                <c:pt idx="19">
                  <c:v>0.5467512267568464</c:v>
                </c:pt>
              </c:numCache>
            </c:numRef>
          </c:xVal>
          <c:yVal>
            <c:numRef>
              <c:f>'табл-хар'!$N$176:$N$195</c:f>
              <c:numCache>
                <c:formatCode>General</c:formatCode>
                <c:ptCount val="20"/>
                <c:pt idx="0">
                  <c:v>0.76872282669657876</c:v>
                </c:pt>
                <c:pt idx="1">
                  <c:v>0.78645462703309055</c:v>
                </c:pt>
                <c:pt idx="2">
                  <c:v>0.80296657319125042</c:v>
                </c:pt>
                <c:pt idx="3">
                  <c:v>0.81658990465507586</c:v>
                </c:pt>
                <c:pt idx="4">
                  <c:v>0.82922759394279288</c:v>
                </c:pt>
                <c:pt idx="5">
                  <c:v>0.83970858104318569</c:v>
                </c:pt>
                <c:pt idx="6">
                  <c:v>0.84838418395961834</c:v>
                </c:pt>
                <c:pt idx="7">
                  <c:v>0.85549837352776215</c:v>
                </c:pt>
                <c:pt idx="8">
                  <c:v>0.8612951205832865</c:v>
                </c:pt>
                <c:pt idx="9">
                  <c:v>0.86647706113292189</c:v>
                </c:pt>
                <c:pt idx="10">
                  <c:v>0.87</c:v>
                </c:pt>
                <c:pt idx="11">
                  <c:v>0.8732301738642706</c:v>
                </c:pt>
                <c:pt idx="12">
                  <c:v>0.87528928771732795</c:v>
                </c:pt>
                <c:pt idx="13">
                  <c:v>0.87572843522153931</c:v>
                </c:pt>
                <c:pt idx="14">
                  <c:v>0.87435243970835752</c:v>
                </c:pt>
                <c:pt idx="15">
                  <c:v>0.87085877734156203</c:v>
                </c:pt>
                <c:pt idx="16">
                  <c:v>0.86413494111048805</c:v>
                </c:pt>
                <c:pt idx="17">
                  <c:v>0.8566596747055526</c:v>
                </c:pt>
                <c:pt idx="18">
                  <c:v>0.84894043746494674</c:v>
                </c:pt>
                <c:pt idx="19">
                  <c:v>0.84133830622546302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5A-4D1D-9FDA-B2E2F0E8EF19}"/>
            </c:ext>
          </c:extLst>
        </c:ser>
        <c:ser>
          <c:idx val="9"/>
          <c:order val="9"/>
          <c:tx>
            <c:strRef>
              <c:f>'табл-хар'!$J$199</c:f>
              <c:strCache>
                <c:ptCount val="1"/>
                <c:pt idx="0">
                  <c:v>110%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'табл-хар'!$L$199:$L$218</c:f>
              <c:numCache>
                <c:formatCode>General</c:formatCode>
                <c:ptCount val="20"/>
                <c:pt idx="0">
                  <c:v>0.62469770102254796</c:v>
                </c:pt>
                <c:pt idx="1">
                  <c:v>0.62469770102254796</c:v>
                </c:pt>
                <c:pt idx="2">
                  <c:v>0.62469770102254796</c:v>
                </c:pt>
                <c:pt idx="3">
                  <c:v>0.62469770102254796</c:v>
                </c:pt>
                <c:pt idx="4">
                  <c:v>0.62469770102254796</c:v>
                </c:pt>
                <c:pt idx="5">
                  <c:v>0.62469770102254796</c:v>
                </c:pt>
                <c:pt idx="6">
                  <c:v>0.62469770102254796</c:v>
                </c:pt>
                <c:pt idx="7">
                  <c:v>0.62469770102254796</c:v>
                </c:pt>
                <c:pt idx="8">
                  <c:v>0.62469770102254796</c:v>
                </c:pt>
                <c:pt idx="9">
                  <c:v>0.62469770102254796</c:v>
                </c:pt>
                <c:pt idx="10">
                  <c:v>0.62469770102254796</c:v>
                </c:pt>
                <c:pt idx="11">
                  <c:v>0.62460738763509605</c:v>
                </c:pt>
                <c:pt idx="12">
                  <c:v>0.62451707424763792</c:v>
                </c:pt>
                <c:pt idx="13">
                  <c:v>0.62445084443017196</c:v>
                </c:pt>
                <c:pt idx="14">
                  <c:v>0.62420398783779596</c:v>
                </c:pt>
                <c:pt idx="15">
                  <c:v>0.62398121481541202</c:v>
                </c:pt>
                <c:pt idx="16">
                  <c:v>0.62371629554554209</c:v>
                </c:pt>
                <c:pt idx="17">
                  <c:v>0.62346943895316598</c:v>
                </c:pt>
                <c:pt idx="18">
                  <c:v>0.6227409109610339</c:v>
                </c:pt>
                <c:pt idx="19">
                  <c:v>0.62174746369903799</c:v>
                </c:pt>
              </c:numCache>
            </c:numRef>
          </c:xVal>
          <c:yVal>
            <c:numRef>
              <c:f>'табл-хар'!$N$199:$N$218</c:f>
              <c:numCache>
                <c:formatCode>General</c:formatCode>
                <c:ptCount val="20"/>
                <c:pt idx="0">
                  <c:v>0.67255928210880522</c:v>
                </c:pt>
                <c:pt idx="1">
                  <c:v>0.69590241166573175</c:v>
                </c:pt>
                <c:pt idx="2">
                  <c:v>0.71717666853617545</c:v>
                </c:pt>
                <c:pt idx="3">
                  <c:v>0.73269321368480078</c:v>
                </c:pt>
                <c:pt idx="4">
                  <c:v>0.74823903533370673</c:v>
                </c:pt>
                <c:pt idx="5">
                  <c:v>0.75876881660123341</c:v>
                </c:pt>
                <c:pt idx="6">
                  <c:v>0.76838126752664082</c:v>
                </c:pt>
                <c:pt idx="7">
                  <c:v>0.77612002243409972</c:v>
                </c:pt>
                <c:pt idx="8">
                  <c:v>0.78297072349971919</c:v>
                </c:pt>
                <c:pt idx="9">
                  <c:v>0.78982142456533966</c:v>
                </c:pt>
                <c:pt idx="10">
                  <c:v>0.79617442512619152</c:v>
                </c:pt>
                <c:pt idx="11">
                  <c:v>0.80302512619181188</c:v>
                </c:pt>
                <c:pt idx="12">
                  <c:v>0.80889018508132382</c:v>
                </c:pt>
                <c:pt idx="13">
                  <c:v>0.81427706113292186</c:v>
                </c:pt>
                <c:pt idx="14">
                  <c:v>0.81958586651710541</c:v>
                </c:pt>
                <c:pt idx="15">
                  <c:v>0.82503129556926502</c:v>
                </c:pt>
                <c:pt idx="16">
                  <c:v>0.82839809310151424</c:v>
                </c:pt>
                <c:pt idx="17">
                  <c:v>0.83133550196298411</c:v>
                </c:pt>
                <c:pt idx="18">
                  <c:v>0.83232114413909164</c:v>
                </c:pt>
                <c:pt idx="19">
                  <c:v>0.83270173864273722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55A-4D1D-9FDA-B2E2F0E8EF19}"/>
            </c:ext>
          </c:extLst>
        </c:ser>
        <c:ser>
          <c:idx val="14"/>
          <c:order val="10"/>
          <c:tx>
            <c:v>ЛСР</c:v>
          </c:tx>
          <c:spPr>
            <a:ln w="381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графики!$D$5:$AG$5</c:f>
              <c:numCache>
                <c:formatCode>General</c:formatCode>
                <c:ptCount val="30"/>
                <c:pt idx="0">
                  <c:v>0.6</c:v>
                </c:pt>
                <c:pt idx="1">
                  <c:v>0.4</c:v>
                </c:pt>
              </c:numCache>
            </c:numRef>
          </c:xVal>
          <c:yVal>
            <c:numRef>
              <c:f>графики!$D$6:$AG$6</c:f>
              <c:numCache>
                <c:formatCode>General</c:formatCode>
                <c:ptCount val="30"/>
                <c:pt idx="0">
                  <c:v>0.87</c:v>
                </c:pt>
                <c:pt idx="1">
                  <c:v>0.85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55A-4D1D-9FDA-B2E2F0E8E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047504"/>
        <c:axId val="186001664"/>
      </c:scatterChart>
      <c:valAx>
        <c:axId val="186047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q(lambda)</a:t>
                </a:r>
                <a:endParaRPr lang="ru-R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6001664"/>
        <c:crosses val="autoZero"/>
        <c:crossBetween val="midCat"/>
      </c:valAx>
      <c:valAx>
        <c:axId val="186001664"/>
        <c:scaling>
          <c:orientation val="minMax"/>
          <c:min val="0.55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eta*</a:t>
                </a:r>
                <a:r>
                  <a:rPr lang="ru-RU"/>
                  <a:t>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6047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'табл-хар'!$J$4</c:f>
              <c:strCache>
                <c:ptCount val="1"/>
                <c:pt idx="0">
                  <c:v>30%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'табл-хар'!$L$4:$L$16</c:f>
              <c:numCache>
                <c:formatCode>General</c:formatCode>
                <c:ptCount val="13"/>
                <c:pt idx="0">
                  <c:v>0.14286975806046959</c:v>
                </c:pt>
                <c:pt idx="1">
                  <c:v>0.13214654852337598</c:v>
                </c:pt>
                <c:pt idx="2">
                  <c:v>0.12186888503105758</c:v>
                </c:pt>
                <c:pt idx="3">
                  <c:v>0.11181399456112739</c:v>
                </c:pt>
                <c:pt idx="4">
                  <c:v>0.10290307366561979</c:v>
                </c:pt>
                <c:pt idx="5">
                  <c:v>9.4299218287457395E-2</c:v>
                </c:pt>
                <c:pt idx="6">
                  <c:v>8.6171013416555392E-2</c:v>
                </c:pt>
                <c:pt idx="7">
                  <c:v>7.8506417267919598E-2</c:v>
                </c:pt>
                <c:pt idx="8">
                  <c:v>7.0998364324204796E-2</c:v>
                </c:pt>
                <c:pt idx="9">
                  <c:v>6.3803397790332603E-2</c:v>
                </c:pt>
                <c:pt idx="10">
                  <c:v>5.7391147281065279E-2</c:v>
                </c:pt>
                <c:pt idx="11">
                  <c:v>5.1141460869216178E-2</c:v>
                </c:pt>
                <c:pt idx="12">
                  <c:v>4.5240986222191019E-2</c:v>
                </c:pt>
              </c:numCache>
            </c:numRef>
          </c:xVal>
          <c:yVal>
            <c:numRef>
              <c:f>'табл-хар'!$M$4:$M$16</c:f>
              <c:numCache>
                <c:formatCode>General</c:formatCode>
                <c:ptCount val="13"/>
                <c:pt idx="0">
                  <c:v>1.0072779169999184</c:v>
                </c:pt>
                <c:pt idx="1">
                  <c:v>1.0111933346959265</c:v>
                </c:pt>
                <c:pt idx="2">
                  <c:v>1.0148147029081689</c:v>
                </c:pt>
                <c:pt idx="3">
                  <c:v>1.0180804891509567</c:v>
                </c:pt>
                <c:pt idx="4">
                  <c:v>1.0213803194536939</c:v>
                </c:pt>
                <c:pt idx="5">
                  <c:v>1.0243958649463483</c:v>
                </c:pt>
                <c:pt idx="6">
                  <c:v>1.0272246728734917</c:v>
                </c:pt>
                <c:pt idx="7">
                  <c:v>1.0298934492715832</c:v>
                </c:pt>
                <c:pt idx="8">
                  <c:v>1.0322786947471403</c:v>
                </c:pt>
                <c:pt idx="9">
                  <c:v>1.0344601370711148</c:v>
                </c:pt>
                <c:pt idx="10">
                  <c:v>1.0366763054949231</c:v>
                </c:pt>
                <c:pt idx="11">
                  <c:v>1.038662397121372</c:v>
                </c:pt>
                <c:pt idx="12">
                  <c:v>1.04053329365448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2D-4E50-B457-BB2728A18173}"/>
            </c:ext>
          </c:extLst>
        </c:ser>
        <c:ser>
          <c:idx val="1"/>
          <c:order val="1"/>
          <c:tx>
            <c:strRef>
              <c:f>'табл-хар'!$J$20</c:f>
              <c:strCache>
                <c:ptCount val="1"/>
                <c:pt idx="0">
                  <c:v>40%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'табл-хар'!$L$20:$L$35</c:f>
              <c:numCache>
                <c:formatCode>General</c:formatCode>
                <c:ptCount val="16"/>
                <c:pt idx="0">
                  <c:v>0.24463488304416298</c:v>
                </c:pt>
                <c:pt idx="1">
                  <c:v>0.23592265160105577</c:v>
                </c:pt>
                <c:pt idx="2">
                  <c:v>0.2265360801982878</c:v>
                </c:pt>
                <c:pt idx="3">
                  <c:v>0.2166859000732542</c:v>
                </c:pt>
                <c:pt idx="4">
                  <c:v>0.2070344094006204</c:v>
                </c:pt>
                <c:pt idx="5">
                  <c:v>0.19718422927558621</c:v>
                </c:pt>
                <c:pt idx="6">
                  <c:v>0.18753273860295241</c:v>
                </c:pt>
                <c:pt idx="7">
                  <c:v>0.17827862683511761</c:v>
                </c:pt>
                <c:pt idx="8">
                  <c:v>0.1692352463046774</c:v>
                </c:pt>
                <c:pt idx="9">
                  <c:v>0.16052903575406641</c:v>
                </c:pt>
                <c:pt idx="10">
                  <c:v>0.15222020410825557</c:v>
                </c:pt>
                <c:pt idx="11">
                  <c:v>0.14404383209737798</c:v>
                </c:pt>
                <c:pt idx="12">
                  <c:v>0.13627085988379678</c:v>
                </c:pt>
                <c:pt idx="13">
                  <c:v>0.12876280694008199</c:v>
                </c:pt>
                <c:pt idx="14">
                  <c:v>0.12152569415873099</c:v>
                </c:pt>
                <c:pt idx="15">
                  <c:v>0.1145535006472458</c:v>
                </c:pt>
              </c:numCache>
            </c:numRef>
          </c:xVal>
          <c:yVal>
            <c:numRef>
              <c:f>'табл-хар'!$M$20:$M$35</c:f>
              <c:numCache>
                <c:formatCode>General</c:formatCode>
                <c:ptCount val="16"/>
                <c:pt idx="0">
                  <c:v>1.0251738863388093</c:v>
                </c:pt>
                <c:pt idx="1">
                  <c:v>1.03243768610218</c:v>
                </c:pt>
                <c:pt idx="2">
                  <c:v>1.0387330047902257</c:v>
                </c:pt>
                <c:pt idx="3">
                  <c:v>1.0441944210191016</c:v>
                </c:pt>
                <c:pt idx="4">
                  <c:v>1.0492291059178736</c:v>
                </c:pt>
                <c:pt idx="5">
                  <c:v>1.0536176122962866</c:v>
                </c:pt>
                <c:pt idx="6">
                  <c:v>1.0576075426980025</c:v>
                </c:pt>
                <c:pt idx="7">
                  <c:v>1.0613667133788873</c:v>
                </c:pt>
                <c:pt idx="8">
                  <c:v>1.0647898665074802</c:v>
                </c:pt>
                <c:pt idx="9">
                  <c:v>1.067991751813439</c:v>
                </c:pt>
                <c:pt idx="10">
                  <c:v>1.0710165843874655</c:v>
                </c:pt>
                <c:pt idx="11">
                  <c:v>1.0737151516748706</c:v>
                </c:pt>
                <c:pt idx="12">
                  <c:v>1.0762898506871443</c:v>
                </c:pt>
                <c:pt idx="13">
                  <c:v>1.0786793119700431</c:v>
                </c:pt>
                <c:pt idx="14">
                  <c:v>1.0808836939653526</c:v>
                </c:pt>
                <c:pt idx="15">
                  <c:v>1.0829294796856159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2D-4E50-B457-BB2728A18173}"/>
            </c:ext>
          </c:extLst>
        </c:ser>
        <c:ser>
          <c:idx val="2"/>
          <c:order val="2"/>
          <c:tx>
            <c:strRef>
              <c:f>'табл-хар'!$J$39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'табл-хар'!$L$39:$L$57</c:f>
              <c:numCache>
                <c:formatCode>General</c:formatCode>
                <c:ptCount val="19"/>
                <c:pt idx="0">
                  <c:v>0.33032422506096182</c:v>
                </c:pt>
                <c:pt idx="1">
                  <c:v>0.32630226887298958</c:v>
                </c:pt>
                <c:pt idx="2">
                  <c:v>0.32081723580825477</c:v>
                </c:pt>
                <c:pt idx="3">
                  <c:v>0.31456152850390856</c:v>
                </c:pt>
                <c:pt idx="4">
                  <c:v>0.30683070253780614</c:v>
                </c:pt>
                <c:pt idx="5">
                  <c:v>0.29838339036456479</c:v>
                </c:pt>
                <c:pt idx="6">
                  <c:v>0.28893661003682758</c:v>
                </c:pt>
                <c:pt idx="7">
                  <c:v>0.27948380881659363</c:v>
                </c:pt>
                <c:pt idx="8">
                  <c:v>0.26963362869155999</c:v>
                </c:pt>
                <c:pt idx="9">
                  <c:v>0.25998213801892561</c:v>
                </c:pt>
                <c:pt idx="10">
                  <c:v>0.25037279359377063</c:v>
                </c:pt>
                <c:pt idx="11">
                  <c:v>0.24126318324586321</c:v>
                </c:pt>
                <c:pt idx="12">
                  <c:v>0.23232215788787097</c:v>
                </c:pt>
                <c:pt idx="13">
                  <c:v>0.22338715342237558</c:v>
                </c:pt>
                <c:pt idx="14">
                  <c:v>0.21480738161420102</c:v>
                </c:pt>
                <c:pt idx="15">
                  <c:v>0.20640823658093579</c:v>
                </c:pt>
                <c:pt idx="16">
                  <c:v>0.1980090915476706</c:v>
                </c:pt>
                <c:pt idx="17">
                  <c:v>0.18996517917172559</c:v>
                </c:pt>
                <c:pt idx="18">
                  <c:v>0.18228252034559939</c:v>
                </c:pt>
              </c:numCache>
            </c:numRef>
          </c:xVal>
          <c:yVal>
            <c:numRef>
              <c:f>'табл-хар'!$M$39:$M$57</c:f>
              <c:numCache>
                <c:formatCode>General</c:formatCode>
                <c:ptCount val="19"/>
                <c:pt idx="0">
                  <c:v>1.0360847977979308</c:v>
                </c:pt>
                <c:pt idx="1">
                  <c:v>1.0497138951595248</c:v>
                </c:pt>
                <c:pt idx="2">
                  <c:v>1.0618595933019597</c:v>
                </c:pt>
                <c:pt idx="3">
                  <c:v>1.0729329199985205</c:v>
                </c:pt>
                <c:pt idx="4">
                  <c:v>1.0823061380135144</c:v>
                </c:pt>
                <c:pt idx="5">
                  <c:v>1.0905112764232188</c:v>
                </c:pt>
                <c:pt idx="6">
                  <c:v>1.0972713034154564</c:v>
                </c:pt>
                <c:pt idx="7">
                  <c:v>1.1034304879878483</c:v>
                </c:pt>
                <c:pt idx="8">
                  <c:v>1.10864878138343</c:v>
                </c:pt>
                <c:pt idx="9">
                  <c:v>1.1134527942995376</c:v>
                </c:pt>
                <c:pt idx="10">
                  <c:v>1.1177295531788789</c:v>
                </c:pt>
                <c:pt idx="11">
                  <c:v>1.1219080904451886</c:v>
                </c:pt>
                <c:pt idx="12">
                  <c:v>1.1257264812751431</c:v>
                </c:pt>
                <c:pt idx="13">
                  <c:v>1.1290367460808799</c:v>
                </c:pt>
                <c:pt idx="14">
                  <c:v>1.1321886443846889</c:v>
                </c:pt>
                <c:pt idx="15">
                  <c:v>1.1350427222069184</c:v>
                </c:pt>
                <c:pt idx="16">
                  <c:v>1.13744223207527</c:v>
                </c:pt>
                <c:pt idx="17">
                  <c:v>1.1397451542746992</c:v>
                </c:pt>
                <c:pt idx="18">
                  <c:v>1.1419690043919837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2D-4E50-B457-BB2728A18173}"/>
            </c:ext>
          </c:extLst>
        </c:ser>
        <c:ser>
          <c:idx val="3"/>
          <c:order val="3"/>
          <c:tx>
            <c:strRef>
              <c:f>'табл-хар'!$J$61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'табл-хар'!$L$61:$L$80</c:f>
              <c:numCache>
                <c:formatCode>General</c:formatCode>
                <c:ptCount val="20"/>
                <c:pt idx="0">
                  <c:v>0.39718021534725478</c:v>
                </c:pt>
                <c:pt idx="1">
                  <c:v>0.39565692954552295</c:v>
                </c:pt>
                <c:pt idx="2">
                  <c:v>0.39329071879421579</c:v>
                </c:pt>
                <c:pt idx="3">
                  <c:v>0.38958184901608556</c:v>
                </c:pt>
                <c:pt idx="4">
                  <c:v>0.38450021574864773</c:v>
                </c:pt>
                <c:pt idx="5">
                  <c:v>0.37769660722707782</c:v>
                </c:pt>
                <c:pt idx="6">
                  <c:v>0.37003201107844197</c:v>
                </c:pt>
                <c:pt idx="7">
                  <c:v>0.3611873200004016</c:v>
                </c:pt>
                <c:pt idx="8">
                  <c:v>0.35203556340501541</c:v>
                </c:pt>
                <c:pt idx="9">
                  <c:v>0.34248642790482958</c:v>
                </c:pt>
                <c:pt idx="10">
                  <c:v>0.33245562100488718</c:v>
                </c:pt>
                <c:pt idx="11">
                  <c:v>0.32289444371970721</c:v>
                </c:pt>
                <c:pt idx="12">
                  <c:v>0.3135861439194006</c:v>
                </c:pt>
                <c:pt idx="13">
                  <c:v>0.30439826196903236</c:v>
                </c:pt>
                <c:pt idx="14">
                  <c:v>0.29514415020119822</c:v>
                </c:pt>
                <c:pt idx="15">
                  <c:v>0.28589605932586076</c:v>
                </c:pt>
                <c:pt idx="16">
                  <c:v>0.27684665790292318</c:v>
                </c:pt>
                <c:pt idx="17">
                  <c:v>0.26780327737248238</c:v>
                </c:pt>
                <c:pt idx="18">
                  <c:v>0.25915727574684178</c:v>
                </c:pt>
                <c:pt idx="19">
                  <c:v>0.25070996357360037</c:v>
                </c:pt>
              </c:numCache>
            </c:numRef>
          </c:xVal>
          <c:yVal>
            <c:numRef>
              <c:f>'табл-хар'!$M$61:$M$80</c:f>
              <c:numCache>
                <c:formatCode>General</c:formatCode>
                <c:ptCount val="20"/>
                <c:pt idx="0">
                  <c:v>1.0688711761318521</c:v>
                </c:pt>
                <c:pt idx="1">
                  <c:v>1.0874670828812607</c:v>
                </c:pt>
                <c:pt idx="2">
                  <c:v>1.1050856225040195</c:v>
                </c:pt>
                <c:pt idx="3">
                  <c:v>1.1211389692728932</c:v>
                </c:pt>
                <c:pt idx="4">
                  <c:v>1.1354528660619128</c:v>
                </c:pt>
                <c:pt idx="5">
                  <c:v>1.1475131448519817</c:v>
                </c:pt>
                <c:pt idx="6">
                  <c:v>1.1581037749596657</c:v>
                </c:pt>
                <c:pt idx="7">
                  <c:v>1.1668126187045218</c:v>
                </c:pt>
                <c:pt idx="8">
                  <c:v>1.1745400993093942</c:v>
                </c:pt>
                <c:pt idx="9">
                  <c:v>1.1811671776370227</c:v>
                </c:pt>
                <c:pt idx="10">
                  <c:v>1.1866094717037323</c:v>
                </c:pt>
                <c:pt idx="11">
                  <c:v>1.1919358434577505</c:v>
                </c:pt>
                <c:pt idx="12">
                  <c:v>1.196947146976864</c:v>
                </c:pt>
                <c:pt idx="13">
                  <c:v>1.201496618108796</c:v>
                </c:pt>
                <c:pt idx="14">
                  <c:v>1.2054030764176094</c:v>
                </c:pt>
                <c:pt idx="15">
                  <c:v>1.2087452375090419</c:v>
                </c:pt>
                <c:pt idx="16">
                  <c:v>1.2117746757990866</c:v>
                </c:pt>
                <c:pt idx="17">
                  <c:v>1.2142753982432954</c:v>
                </c:pt>
                <c:pt idx="18">
                  <c:v>1.2167495151063332</c:v>
                </c:pt>
                <c:pt idx="19">
                  <c:v>1.2189808603201018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2D-4E50-B457-BB2728A18173}"/>
            </c:ext>
          </c:extLst>
        </c:ser>
        <c:ser>
          <c:idx val="4"/>
          <c:order val="4"/>
          <c:tx>
            <c:strRef>
              <c:f>'табл-хар'!$J$84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'табл-хар'!$L$84:$L$103</c:f>
              <c:numCache>
                <c:formatCode>General</c:formatCode>
                <c:ptCount val="20"/>
                <c:pt idx="0">
                  <c:v>0.45818991901899597</c:v>
                </c:pt>
                <c:pt idx="1">
                  <c:v>0.45693757337962737</c:v>
                </c:pt>
                <c:pt idx="2">
                  <c:v>0.45470382226325334</c:v>
                </c:pt>
                <c:pt idx="3">
                  <c:v>0.45130803889496579</c:v>
                </c:pt>
                <c:pt idx="4">
                  <c:v>0.44639499061744264</c:v>
                </c:pt>
                <c:pt idx="5">
                  <c:v>0.44029582651801741</c:v>
                </c:pt>
                <c:pt idx="6">
                  <c:v>0.4334621135339628</c:v>
                </c:pt>
                <c:pt idx="7">
                  <c:v>0.42541820115801837</c:v>
                </c:pt>
                <c:pt idx="8">
                  <c:v>0.41697088898477702</c:v>
                </c:pt>
                <c:pt idx="9">
                  <c:v>0.40752410865703981</c:v>
                </c:pt>
                <c:pt idx="10">
                  <c:v>0.39787261798440599</c:v>
                </c:pt>
                <c:pt idx="11">
                  <c:v>0.38822112731177161</c:v>
                </c:pt>
                <c:pt idx="12">
                  <c:v>0.37861178288661662</c:v>
                </c:pt>
                <c:pt idx="13">
                  <c:v>0.36877966543907337</c:v>
                </c:pt>
                <c:pt idx="14">
                  <c:v>0.3591281747664396</c:v>
                </c:pt>
                <c:pt idx="15">
                  <c:v>0.3496573108687146</c:v>
                </c:pt>
                <c:pt idx="16">
                  <c:v>0.34036707374589836</c:v>
                </c:pt>
                <c:pt idx="17">
                  <c:v>0.33154044534534838</c:v>
                </c:pt>
                <c:pt idx="18">
                  <c:v>0.32293658996718599</c:v>
                </c:pt>
                <c:pt idx="19">
                  <c:v>0.31433875548152101</c:v>
                </c:pt>
              </c:numCache>
            </c:numRef>
          </c:xVal>
          <c:yVal>
            <c:numRef>
              <c:f>'табл-хар'!$M$84:$M$103</c:f>
              <c:numCache>
                <c:formatCode>General</c:formatCode>
                <c:ptCount val="20"/>
                <c:pt idx="0">
                  <c:v>1.1248965370206894</c:v>
                </c:pt>
                <c:pt idx="1">
                  <c:v>1.1466852280854041</c:v>
                </c:pt>
                <c:pt idx="2">
                  <c:v>1.1672039300371362</c:v>
                </c:pt>
                <c:pt idx="3">
                  <c:v>1.1861148494534528</c:v>
                </c:pt>
                <c:pt idx="4">
                  <c:v>1.2028566995667784</c:v>
                </c:pt>
                <c:pt idx="5">
                  <c:v>1.2176663324541837</c:v>
                </c:pt>
                <c:pt idx="6">
                  <c:v>1.2309848798738154</c:v>
                </c:pt>
                <c:pt idx="7">
                  <c:v>1.2421630960961647</c:v>
                </c:pt>
                <c:pt idx="8">
                  <c:v>1.2521565118717186</c:v>
                </c:pt>
                <c:pt idx="9">
                  <c:v>1.2601594224352537</c:v>
                </c:pt>
                <c:pt idx="10">
                  <c:v>1.2671835444843247</c:v>
                </c:pt>
                <c:pt idx="11">
                  <c:v>1.2735147694581728</c:v>
                </c:pt>
                <c:pt idx="12">
                  <c:v>1.27923178677562</c:v>
                </c:pt>
                <c:pt idx="13">
                  <c:v>1.2839662758535948</c:v>
                </c:pt>
                <c:pt idx="14">
                  <c:v>1.2883121399771198</c:v>
                </c:pt>
                <c:pt idx="15">
                  <c:v>1.292269886902915</c:v>
                </c:pt>
                <c:pt idx="16">
                  <c:v>1.2958657173918637</c:v>
                </c:pt>
                <c:pt idx="17">
                  <c:v>1.2995546264528663</c:v>
                </c:pt>
                <c:pt idx="18">
                  <c:v>1.3029935454426615</c:v>
                </c:pt>
                <c:pt idx="19">
                  <c:v>1.3058912864162711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2D-4E50-B457-BB2728A18173}"/>
            </c:ext>
          </c:extLst>
        </c:ser>
        <c:ser>
          <c:idx val="5"/>
          <c:order val="5"/>
          <c:tx>
            <c:strRef>
              <c:f>'табл-хар'!$J$107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'табл-хар'!$L$107:$L$126</c:f>
              <c:numCache>
                <c:formatCode>General</c:formatCode>
                <c:ptCount val="20"/>
                <c:pt idx="0">
                  <c:v>0.51727293709170841</c:v>
                </c:pt>
                <c:pt idx="1">
                  <c:v>0.51718262370425394</c:v>
                </c:pt>
                <c:pt idx="2">
                  <c:v>0.5168273910469332</c:v>
                </c:pt>
                <c:pt idx="3">
                  <c:v>0.51557504540756394</c:v>
                </c:pt>
                <c:pt idx="4">
                  <c:v>0.51289574824641482</c:v>
                </c:pt>
                <c:pt idx="5">
                  <c:v>0.5082596610237522</c:v>
                </c:pt>
                <c:pt idx="6">
                  <c:v>0.50229295655926076</c:v>
                </c:pt>
                <c:pt idx="7">
                  <c:v>0.49465244398061281</c:v>
                </c:pt>
                <c:pt idx="8">
                  <c:v>0.48600644235497159</c:v>
                </c:pt>
                <c:pt idx="9">
                  <c:v>0.4775591301817308</c:v>
                </c:pt>
                <c:pt idx="10">
                  <c:v>0.46802203646653917</c:v>
                </c:pt>
                <c:pt idx="11">
                  <c:v>0.45799122956659616</c:v>
                </c:pt>
                <c:pt idx="12">
                  <c:v>0.44791225552667757</c:v>
                </c:pt>
                <c:pt idx="13">
                  <c:v>0.43786338594924418</c:v>
                </c:pt>
                <c:pt idx="14">
                  <c:v>0.42783257904930122</c:v>
                </c:pt>
                <c:pt idx="15">
                  <c:v>0.418157004806679</c:v>
                </c:pt>
                <c:pt idx="16">
                  <c:v>0.40850551413404518</c:v>
                </c:pt>
                <c:pt idx="17">
                  <c:v>0.39925742325870778</c:v>
                </c:pt>
                <c:pt idx="18">
                  <c:v>0.3902983352232246</c:v>
                </c:pt>
                <c:pt idx="19">
                  <c:v>0.38156202021012897</c:v>
                </c:pt>
              </c:numCache>
            </c:numRef>
          </c:xVal>
          <c:yVal>
            <c:numRef>
              <c:f>'табл-хар'!$M$107:$M$126</c:f>
              <c:numCache>
                <c:formatCode>General</c:formatCode>
                <c:ptCount val="20"/>
                <c:pt idx="0">
                  <c:v>1.188926036600825</c:v>
                </c:pt>
                <c:pt idx="1">
                  <c:v>1.2151059426636119</c:v>
                </c:pt>
                <c:pt idx="2">
                  <c:v>1.2408689810325384</c:v>
                </c:pt>
                <c:pt idx="3">
                  <c:v>1.2653333089855734</c:v>
                </c:pt>
                <c:pt idx="4">
                  <c:v>1.287642346212128</c:v>
                </c:pt>
                <c:pt idx="5">
                  <c:v>1.3068513036418581</c:v>
                </c:pt>
                <c:pt idx="6">
                  <c:v>1.3236285616980781</c:v>
                </c:pt>
                <c:pt idx="7">
                  <c:v>1.3373368010054631</c:v>
                </c:pt>
                <c:pt idx="8">
                  <c:v>1.3488419775779565</c:v>
                </c:pt>
                <c:pt idx="9">
                  <c:v>1.3599082699531924</c:v>
                </c:pt>
                <c:pt idx="10">
                  <c:v>1.3685689873584534</c:v>
                </c:pt>
                <c:pt idx="11">
                  <c:v>1.3756900848687663</c:v>
                </c:pt>
                <c:pt idx="12">
                  <c:v>1.3819895275305978</c:v>
                </c:pt>
                <c:pt idx="13">
                  <c:v>1.3875878487879545</c:v>
                </c:pt>
                <c:pt idx="14">
                  <c:v>1.39249464494938</c:v>
                </c:pt>
                <c:pt idx="15">
                  <c:v>1.3972802605470747</c:v>
                </c:pt>
                <c:pt idx="16">
                  <c:v>1.4014181746406635</c:v>
                </c:pt>
                <c:pt idx="17">
                  <c:v>1.4055715148427057</c:v>
                </c:pt>
                <c:pt idx="18">
                  <c:v>1.4095789807083494</c:v>
                </c:pt>
                <c:pt idx="19">
                  <c:v>1.4133558754529114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52D-4E50-B457-BB2728A18173}"/>
            </c:ext>
          </c:extLst>
        </c:ser>
        <c:ser>
          <c:idx val="6"/>
          <c:order val="6"/>
          <c:tx>
            <c:strRef>
              <c:f>'табл-хар'!$J$130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'табл-хар'!$L$130:$L$149</c:f>
              <c:numCache>
                <c:formatCode>General</c:formatCode>
                <c:ptCount val="20"/>
                <c:pt idx="0">
                  <c:v>0.56720419856903459</c:v>
                </c:pt>
                <c:pt idx="1">
                  <c:v>0.56720419856903459</c:v>
                </c:pt>
                <c:pt idx="2">
                  <c:v>0.56720419856903459</c:v>
                </c:pt>
                <c:pt idx="3">
                  <c:v>0.56707173893410134</c:v>
                </c:pt>
                <c:pt idx="4">
                  <c:v>0.56701153000913163</c:v>
                </c:pt>
                <c:pt idx="5">
                  <c:v>0.56647567057690196</c:v>
                </c:pt>
                <c:pt idx="6">
                  <c:v>0.56567489187480535</c:v>
                </c:pt>
                <c:pt idx="7">
                  <c:v>0.56379637341575284</c:v>
                </c:pt>
                <c:pt idx="8">
                  <c:v>0.5595396024203988</c:v>
                </c:pt>
                <c:pt idx="9">
                  <c:v>0.55307316387865912</c:v>
                </c:pt>
                <c:pt idx="10">
                  <c:v>0.54547479754748995</c:v>
                </c:pt>
                <c:pt idx="11">
                  <c:v>0.53729842553661178</c:v>
                </c:pt>
                <c:pt idx="12">
                  <c:v>0.52842965088858351</c:v>
                </c:pt>
                <c:pt idx="13">
                  <c:v>0.51859151254854352</c:v>
                </c:pt>
                <c:pt idx="14">
                  <c:v>0.50834395351870976</c:v>
                </c:pt>
                <c:pt idx="15">
                  <c:v>0.49807231091888882</c:v>
                </c:pt>
                <c:pt idx="16">
                  <c:v>0.48789098170652162</c:v>
                </c:pt>
                <c:pt idx="17">
                  <c:v>0.47751698393425202</c:v>
                </c:pt>
                <c:pt idx="18">
                  <c:v>0.46746209346432116</c:v>
                </c:pt>
                <c:pt idx="19">
                  <c:v>0.45762997601677802</c:v>
                </c:pt>
              </c:numCache>
            </c:numRef>
          </c:xVal>
          <c:yVal>
            <c:numRef>
              <c:f>'табл-хар'!$M$130:$M$149</c:f>
              <c:numCache>
                <c:formatCode>General</c:formatCode>
                <c:ptCount val="20"/>
                <c:pt idx="0">
                  <c:v>1.2503896529921195</c:v>
                </c:pt>
                <c:pt idx="1">
                  <c:v>1.2794724317109458</c:v>
                </c:pt>
                <c:pt idx="2">
                  <c:v>1.3084625589716306</c:v>
                </c:pt>
                <c:pt idx="3">
                  <c:v>1.3371744255907116</c:v>
                </c:pt>
                <c:pt idx="4">
                  <c:v>1.3659101426985107</c:v>
                </c:pt>
                <c:pt idx="5">
                  <c:v>1.3938123857498677</c:v>
                </c:pt>
                <c:pt idx="6">
                  <c:v>1.4211347713806066</c:v>
                </c:pt>
                <c:pt idx="7">
                  <c:v>1.4464952308998829</c:v>
                </c:pt>
                <c:pt idx="8">
                  <c:v>1.4674927689719994</c:v>
                </c:pt>
                <c:pt idx="9">
                  <c:v>1.4841097408020043</c:v>
                </c:pt>
                <c:pt idx="10">
                  <c:v>1.4980584302279369</c:v>
                </c:pt>
                <c:pt idx="11">
                  <c:v>1.5102489018877241</c:v>
                </c:pt>
                <c:pt idx="12">
                  <c:v>1.5204260696724883</c:v>
                </c:pt>
                <c:pt idx="13">
                  <c:v>1.5280238375428079</c:v>
                </c:pt>
                <c:pt idx="14">
                  <c:v>1.5340801083048898</c:v>
                </c:pt>
                <c:pt idx="15">
                  <c:v>1.5392855591448813</c:v>
                </c:pt>
                <c:pt idx="16">
                  <c:v>1.54390980982662</c:v>
                </c:pt>
                <c:pt idx="17">
                  <c:v>1.5473915184011757</c:v>
                </c:pt>
                <c:pt idx="18">
                  <c:v>1.550754822770162</c:v>
                </c:pt>
                <c:pt idx="19">
                  <c:v>1.5538489119616328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52D-4E50-B457-BB2728A18173}"/>
            </c:ext>
          </c:extLst>
        </c:ser>
        <c:ser>
          <c:idx val="7"/>
          <c:order val="7"/>
          <c:tx>
            <c:strRef>
              <c:f>'табл-хар'!$J$153</c:f>
              <c:strCache>
                <c:ptCount val="1"/>
                <c:pt idx="0">
                  <c:v>95%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'табл-хар'!$L$153:$L$172</c:f>
              <c:numCache>
                <c:formatCode>General</c:formatCode>
                <c:ptCount val="20"/>
                <c:pt idx="0">
                  <c:v>0.58592917423459379</c:v>
                </c:pt>
                <c:pt idx="1">
                  <c:v>0.58592917423459379</c:v>
                </c:pt>
                <c:pt idx="2">
                  <c:v>0.58586896530962451</c:v>
                </c:pt>
                <c:pt idx="3">
                  <c:v>0.58586896530962451</c:v>
                </c:pt>
                <c:pt idx="4">
                  <c:v>0.58586896530962451</c:v>
                </c:pt>
                <c:pt idx="5">
                  <c:v>0.58580875638465479</c:v>
                </c:pt>
                <c:pt idx="6">
                  <c:v>0.58556189979227935</c:v>
                </c:pt>
                <c:pt idx="7">
                  <c:v>0.58513441642499464</c:v>
                </c:pt>
                <c:pt idx="8">
                  <c:v>0.58427342879792876</c:v>
                </c:pt>
                <c:pt idx="9">
                  <c:v>0.58214805374650014</c:v>
                </c:pt>
                <c:pt idx="10">
                  <c:v>0.57898106429309693</c:v>
                </c:pt>
                <c:pt idx="11">
                  <c:v>0.57453764563033738</c:v>
                </c:pt>
                <c:pt idx="12">
                  <c:v>0.5693416154054568</c:v>
                </c:pt>
                <c:pt idx="13">
                  <c:v>0.56155058051438522</c:v>
                </c:pt>
                <c:pt idx="14">
                  <c:v>0.55273599389882877</c:v>
                </c:pt>
                <c:pt idx="15">
                  <c:v>0.5428797928812984</c:v>
                </c:pt>
                <c:pt idx="16">
                  <c:v>0.53274060991640992</c:v>
                </c:pt>
                <c:pt idx="17">
                  <c:v>0.52228834054167961</c:v>
                </c:pt>
                <c:pt idx="18">
                  <c:v>0.51177586224197935</c:v>
                </c:pt>
                <c:pt idx="19">
                  <c:v>0.50137778089972196</c:v>
                </c:pt>
              </c:numCache>
            </c:numRef>
          </c:xVal>
          <c:yVal>
            <c:numRef>
              <c:f>'табл-хар'!$M$153:$M$172</c:f>
              <c:numCache>
                <c:formatCode>General</c:formatCode>
                <c:ptCount val="20"/>
                <c:pt idx="0">
                  <c:v>1.2751657325168753</c:v>
                </c:pt>
                <c:pt idx="1">
                  <c:v>1.3052998024226397</c:v>
                </c:pt>
                <c:pt idx="2">
                  <c:v>1.3352599152027587</c:v>
                </c:pt>
                <c:pt idx="3">
                  <c:v>1.3652282813610939</c:v>
                </c:pt>
                <c:pt idx="4">
                  <c:v>1.3951044675888933</c:v>
                </c:pt>
                <c:pt idx="5">
                  <c:v>1.4247975373906094</c:v>
                </c:pt>
                <c:pt idx="6">
                  <c:v>1.454099041820857</c:v>
                </c:pt>
                <c:pt idx="7">
                  <c:v>1.4829711964473775</c:v>
                </c:pt>
                <c:pt idx="8">
                  <c:v>1.5109556979577421</c:v>
                </c:pt>
                <c:pt idx="9">
                  <c:v>1.5364396316533802</c:v>
                </c:pt>
                <c:pt idx="10">
                  <c:v>1.5596576407244271</c:v>
                </c:pt>
                <c:pt idx="11">
                  <c:v>1.5800293020506766</c:v>
                </c:pt>
                <c:pt idx="12">
                  <c:v>1.5984212290244335</c:v>
                </c:pt>
                <c:pt idx="13">
                  <c:v>1.6110625385900057</c:v>
                </c:pt>
                <c:pt idx="14">
                  <c:v>1.6209146468040798</c:v>
                </c:pt>
                <c:pt idx="15">
                  <c:v>1.6278924223413793</c:v>
                </c:pt>
                <c:pt idx="16">
                  <c:v>1.6334668981243008</c:v>
                </c:pt>
                <c:pt idx="17">
                  <c:v>1.6375982765252088</c:v>
                </c:pt>
                <c:pt idx="18">
                  <c:v>1.640820828006144</c:v>
                </c:pt>
                <c:pt idx="19">
                  <c:v>1.6435098331017508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52D-4E50-B457-BB2728A18173}"/>
            </c:ext>
          </c:extLst>
        </c:ser>
        <c:ser>
          <c:idx val="8"/>
          <c:order val="8"/>
          <c:tx>
            <c:strRef>
              <c:f>'табл-хар'!$J$176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'табл-хар'!$L$176:$L$195</c:f>
              <c:numCache>
                <c:formatCode>General</c:formatCode>
                <c:ptCount val="20"/>
                <c:pt idx="0">
                  <c:v>0.60067433995966202</c:v>
                </c:pt>
                <c:pt idx="1">
                  <c:v>0.60067433995966202</c:v>
                </c:pt>
                <c:pt idx="2">
                  <c:v>0.60067433995966202</c:v>
                </c:pt>
                <c:pt idx="3">
                  <c:v>0.60067433995966202</c:v>
                </c:pt>
                <c:pt idx="4">
                  <c:v>0.60067433995966202</c:v>
                </c:pt>
                <c:pt idx="5">
                  <c:v>0.60067433995966202</c:v>
                </c:pt>
                <c:pt idx="6">
                  <c:v>0.60067433995966202</c:v>
                </c:pt>
                <c:pt idx="7">
                  <c:v>0.600626172819684</c:v>
                </c:pt>
                <c:pt idx="8">
                  <c:v>0.60055392210971992</c:v>
                </c:pt>
                <c:pt idx="9">
                  <c:v>0.60036727444231197</c:v>
                </c:pt>
                <c:pt idx="10">
                  <c:v>0.6</c:v>
                </c:pt>
                <c:pt idx="11">
                  <c:v>0.59938586896530954</c:v>
                </c:pt>
                <c:pt idx="12">
                  <c:v>0.59797095922852317</c:v>
                </c:pt>
                <c:pt idx="13">
                  <c:v>0.59576129168213698</c:v>
                </c:pt>
                <c:pt idx="14">
                  <c:v>0.59158279228924382</c:v>
                </c:pt>
                <c:pt idx="15">
                  <c:v>0.58493572697259477</c:v>
                </c:pt>
                <c:pt idx="16">
                  <c:v>0.57570569877474831</c:v>
                </c:pt>
                <c:pt idx="17">
                  <c:v>0.56587358132720522</c:v>
                </c:pt>
                <c:pt idx="18">
                  <c:v>0.55640271742948011</c:v>
                </c:pt>
                <c:pt idx="19">
                  <c:v>0.5467512267568464</c:v>
                </c:pt>
              </c:numCache>
            </c:numRef>
          </c:xVal>
          <c:yVal>
            <c:numRef>
              <c:f>'табл-хар'!$M$176:$M$195</c:f>
              <c:numCache>
                <c:formatCode>General</c:formatCode>
                <c:ptCount val="20"/>
                <c:pt idx="0">
                  <c:v>1.2953165560248179</c:v>
                </c:pt>
                <c:pt idx="1">
                  <c:v>1.326298079457473</c:v>
                </c:pt>
                <c:pt idx="2">
                  <c:v>1.3571960895039659</c:v>
                </c:pt>
                <c:pt idx="3">
                  <c:v>1.3879961241024652</c:v>
                </c:pt>
                <c:pt idx="4">
                  <c:v>1.4187177040654904</c:v>
                </c:pt>
                <c:pt idx="5">
                  <c:v>1.4493461986927993</c:v>
                </c:pt>
                <c:pt idx="6">
                  <c:v>1.4799007875859034</c:v>
                </c:pt>
                <c:pt idx="7">
                  <c:v>1.510282559799996</c:v>
                </c:pt>
                <c:pt idx="8">
                  <c:v>1.5405362116747363</c:v>
                </c:pt>
                <c:pt idx="9">
                  <c:v>1.5704882081405251</c:v>
                </c:pt>
                <c:pt idx="10">
                  <c:v>1.6</c:v>
                </c:pt>
                <c:pt idx="11">
                  <c:v>1.6288925072825908</c:v>
                </c:pt>
                <c:pt idx="12">
                  <c:v>1.6560150871608337</c:v>
                </c:pt>
                <c:pt idx="13">
                  <c:v>1.6812386158926684</c:v>
                </c:pt>
                <c:pt idx="14">
                  <c:v>1.7019396203655042</c:v>
                </c:pt>
                <c:pt idx="15">
                  <c:v>1.7167820763934913</c:v>
                </c:pt>
                <c:pt idx="16">
                  <c:v>1.7252644008737057</c:v>
                </c:pt>
                <c:pt idx="17">
                  <c:v>1.7316329900798515</c:v>
                </c:pt>
                <c:pt idx="18">
                  <c:v>1.7380068582902028</c:v>
                </c:pt>
                <c:pt idx="19">
                  <c:v>1.7432046024918764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52D-4E50-B457-BB2728A18173}"/>
            </c:ext>
          </c:extLst>
        </c:ser>
        <c:ser>
          <c:idx val="9"/>
          <c:order val="9"/>
          <c:tx>
            <c:strRef>
              <c:f>'табл-хар'!$J$199</c:f>
              <c:strCache>
                <c:ptCount val="1"/>
                <c:pt idx="0">
                  <c:v>110%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'табл-хар'!$L$199:$L$218</c:f>
              <c:numCache>
                <c:formatCode>General</c:formatCode>
                <c:ptCount val="20"/>
                <c:pt idx="0">
                  <c:v>0.62469770102254796</c:v>
                </c:pt>
                <c:pt idx="1">
                  <c:v>0.62469770102254796</c:v>
                </c:pt>
                <c:pt idx="2">
                  <c:v>0.62469770102254796</c:v>
                </c:pt>
                <c:pt idx="3">
                  <c:v>0.62469770102254796</c:v>
                </c:pt>
                <c:pt idx="4">
                  <c:v>0.62469770102254796</c:v>
                </c:pt>
                <c:pt idx="5">
                  <c:v>0.62469770102254796</c:v>
                </c:pt>
                <c:pt idx="6">
                  <c:v>0.62469770102254796</c:v>
                </c:pt>
                <c:pt idx="7">
                  <c:v>0.62469770102254796</c:v>
                </c:pt>
                <c:pt idx="8">
                  <c:v>0.62469770102254796</c:v>
                </c:pt>
                <c:pt idx="9">
                  <c:v>0.62469770102254796</c:v>
                </c:pt>
                <c:pt idx="10">
                  <c:v>0.62469770102254796</c:v>
                </c:pt>
                <c:pt idx="11">
                  <c:v>0.62460738763509605</c:v>
                </c:pt>
                <c:pt idx="12">
                  <c:v>0.62451707424763792</c:v>
                </c:pt>
                <c:pt idx="13">
                  <c:v>0.62445084443017196</c:v>
                </c:pt>
                <c:pt idx="14">
                  <c:v>0.62420398783779596</c:v>
                </c:pt>
                <c:pt idx="15">
                  <c:v>0.62398121481541202</c:v>
                </c:pt>
                <c:pt idx="16">
                  <c:v>0.62371629554554209</c:v>
                </c:pt>
                <c:pt idx="17">
                  <c:v>0.62346943895316598</c:v>
                </c:pt>
                <c:pt idx="18">
                  <c:v>0.6227409109610339</c:v>
                </c:pt>
                <c:pt idx="19">
                  <c:v>0.62174746369903799</c:v>
                </c:pt>
              </c:numCache>
            </c:numRef>
          </c:xVal>
          <c:yVal>
            <c:numRef>
              <c:f>'табл-хар'!$M$199:$M$218</c:f>
              <c:numCache>
                <c:formatCode>General</c:formatCode>
                <c:ptCount val="20"/>
                <c:pt idx="0">
                  <c:v>1.3293688884747628</c:v>
                </c:pt>
                <c:pt idx="1">
                  <c:v>1.3617501122549436</c:v>
                </c:pt>
                <c:pt idx="2">
                  <c:v>1.3940249097039776</c:v>
                </c:pt>
                <c:pt idx="3">
                  <c:v>1.4262131457898957</c:v>
                </c:pt>
                <c:pt idx="4">
                  <c:v>1.4583005283606971</c:v>
                </c:pt>
                <c:pt idx="5">
                  <c:v>1.4903065308489416</c:v>
                </c:pt>
                <c:pt idx="6">
                  <c:v>1.52221668694169</c:v>
                </c:pt>
                <c:pt idx="7">
                  <c:v>1.5540501263030968</c:v>
                </c:pt>
                <c:pt idx="8">
                  <c:v>1.5857922416183907</c:v>
                </c:pt>
                <c:pt idx="9">
                  <c:v>1.6174618582696325</c:v>
                </c:pt>
                <c:pt idx="10">
                  <c:v>1.6490525753986913</c:v>
                </c:pt>
                <c:pt idx="11">
                  <c:v>1.6803753708733284</c:v>
                </c:pt>
                <c:pt idx="12">
                  <c:v>1.7116073043193005</c:v>
                </c:pt>
                <c:pt idx="13">
                  <c:v>1.7428162861908314</c:v>
                </c:pt>
                <c:pt idx="14">
                  <c:v>1.7735419614674379</c:v>
                </c:pt>
                <c:pt idx="15">
                  <c:v>1.80421633946182</c:v>
                </c:pt>
                <c:pt idx="16">
                  <c:v>1.8347012176246014</c:v>
                </c:pt>
                <c:pt idx="17">
                  <c:v>1.8651380043233736</c:v>
                </c:pt>
                <c:pt idx="18">
                  <c:v>1.89429357176945</c:v>
                </c:pt>
                <c:pt idx="19">
                  <c:v>1.9226413731641008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52D-4E50-B457-BB2728A18173}"/>
            </c:ext>
          </c:extLst>
        </c:ser>
        <c:ser>
          <c:idx val="14"/>
          <c:order val="10"/>
          <c:tx>
            <c:strRef>
              <c:f>'табл-хар'!$P$2</c:f>
              <c:strCache>
                <c:ptCount val="1"/>
                <c:pt idx="0">
                  <c:v>Граница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'табл-хар'!$P$4:$P$21</c:f>
              <c:numCache>
                <c:formatCode>General</c:formatCode>
                <c:ptCount val="18"/>
                <c:pt idx="0">
                  <c:v>4.5240986222191019E-2</c:v>
                </c:pt>
                <c:pt idx="1">
                  <c:v>0.1145535006472458</c:v>
                </c:pt>
                <c:pt idx="2">
                  <c:v>0.18228252034559939</c:v>
                </c:pt>
                <c:pt idx="3">
                  <c:v>0.25070996357360037</c:v>
                </c:pt>
                <c:pt idx="4">
                  <c:v>0.31433875548152101</c:v>
                </c:pt>
                <c:pt idx="5">
                  <c:v>0.38156202021012897</c:v>
                </c:pt>
                <c:pt idx="6">
                  <c:v>0.45762997601677802</c:v>
                </c:pt>
                <c:pt idx="7">
                  <c:v>0.50137778089972196</c:v>
                </c:pt>
                <c:pt idx="8">
                  <c:v>0.5467512267568464</c:v>
                </c:pt>
                <c:pt idx="9">
                  <c:v>0.62174746369903799</c:v>
                </c:pt>
              </c:numCache>
            </c:numRef>
          </c:xVal>
          <c:yVal>
            <c:numRef>
              <c:f>'табл-хар'!$Q$4:$Q$21</c:f>
              <c:numCache>
                <c:formatCode>General</c:formatCode>
                <c:ptCount val="18"/>
                <c:pt idx="0">
                  <c:v>1.04053329365448</c:v>
                </c:pt>
                <c:pt idx="1">
                  <c:v>1.0829294796856159</c:v>
                </c:pt>
                <c:pt idx="2">
                  <c:v>1.1419690043919837</c:v>
                </c:pt>
                <c:pt idx="3">
                  <c:v>1.2189808603201018</c:v>
                </c:pt>
                <c:pt idx="4">
                  <c:v>1.3058912864162711</c:v>
                </c:pt>
                <c:pt idx="5">
                  <c:v>1.4133558754529114</c:v>
                </c:pt>
                <c:pt idx="6">
                  <c:v>1.5538489119616328</c:v>
                </c:pt>
                <c:pt idx="7">
                  <c:v>1.6435098331017508</c:v>
                </c:pt>
                <c:pt idx="8">
                  <c:v>1.7432046024918764</c:v>
                </c:pt>
                <c:pt idx="9">
                  <c:v>1.9226413731641008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52D-4E50-B457-BB2728A18173}"/>
            </c:ext>
          </c:extLst>
        </c:ser>
        <c:ser>
          <c:idx val="15"/>
          <c:order val="11"/>
          <c:tx>
            <c:strRef>
              <c:f>графики!$D$2:$AG$2</c:f>
              <c:strCache>
                <c:ptCount val="1"/>
                <c:pt idx="0">
                  <c:v>ЛСР</c:v>
                </c:pt>
              </c:strCache>
            </c:strRef>
          </c:tx>
          <c:spPr>
            <a:ln w="381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графики!$D$5:$AG$5</c:f>
              <c:numCache>
                <c:formatCode>General</c:formatCode>
                <c:ptCount val="30"/>
                <c:pt idx="0">
                  <c:v>0.6</c:v>
                </c:pt>
                <c:pt idx="1">
                  <c:v>0.4</c:v>
                </c:pt>
              </c:numCache>
            </c:numRef>
          </c:xVal>
          <c:yVal>
            <c:numRef>
              <c:f>графики!$D$4:$AG$4</c:f>
              <c:numCache>
                <c:formatCode>General</c:formatCode>
                <c:ptCount val="30"/>
                <c:pt idx="0" formatCode="0.00">
                  <c:v>1.6</c:v>
                </c:pt>
                <c:pt idx="1">
                  <c:v>1.2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52D-4E50-B457-BB2728A18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423168"/>
        <c:axId val="187100400"/>
      </c:scatterChart>
      <c:valAx>
        <c:axId val="186423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q(lambda)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7100400"/>
        <c:crosses val="autoZero"/>
        <c:crossBetween val="midCat"/>
      </c:valAx>
      <c:valAx>
        <c:axId val="18710040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П*к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642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685799</xdr:colOff>
      <xdr:row>7</xdr:row>
      <xdr:rowOff>0</xdr:rowOff>
    </xdr:from>
    <xdr:to>
      <xdr:col>12</xdr:col>
      <xdr:colOff>9524</xdr:colOff>
      <xdr:row>37</xdr:row>
      <xdr:rowOff>9525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18"/>
  <sheetViews>
    <sheetView tabSelected="1" workbookViewId="0">
      <selection activeCell="C4" sqref="C4"/>
    </sheetView>
  </sheetViews>
  <sheetFormatPr defaultRowHeight="14.25" x14ac:dyDescent="0.2"/>
  <sheetData>
    <row r="2" spans="2:33" x14ac:dyDescent="0.2">
      <c r="B2" s="17" t="s">
        <v>13</v>
      </c>
      <c r="C2" s="18"/>
      <c r="D2" s="21" t="s">
        <v>12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</row>
    <row r="3" spans="2:33" x14ac:dyDescent="0.2">
      <c r="B3" s="19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</row>
    <row r="4" spans="2:33" ht="15.75" x14ac:dyDescent="0.3">
      <c r="B4" s="5" t="s">
        <v>8</v>
      </c>
      <c r="C4" s="13">
        <v>1.6</v>
      </c>
      <c r="D4" s="12">
        <f>C4</f>
        <v>1.6</v>
      </c>
      <c r="E4" s="11">
        <v>1.2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2:33" ht="15.75" x14ac:dyDescent="0.3">
      <c r="B5" s="5" t="s">
        <v>9</v>
      </c>
      <c r="C5" s="14">
        <v>0.6</v>
      </c>
      <c r="D5" s="11">
        <f>C5</f>
        <v>0.6</v>
      </c>
      <c r="E5" s="11">
        <v>0.4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2:33" ht="15.75" x14ac:dyDescent="0.3">
      <c r="B6" s="9" t="s">
        <v>10</v>
      </c>
      <c r="C6" s="14">
        <v>0.87</v>
      </c>
      <c r="D6" s="11">
        <f>C6</f>
        <v>0.87</v>
      </c>
      <c r="E6" s="11">
        <v>0.85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18" ht="14.25" customHeight="1" x14ac:dyDescent="0.2"/>
  </sheetData>
  <mergeCells count="2">
    <mergeCell ref="B2:C3"/>
    <mergeCell ref="D2:AG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59"/>
  <sheetViews>
    <sheetView topLeftCell="A174" zoomScale="85" zoomScaleNormal="85" workbookViewId="0">
      <selection activeCell="R27" sqref="R27"/>
    </sheetView>
  </sheetViews>
  <sheetFormatPr defaultRowHeight="14.25" x14ac:dyDescent="0.2"/>
  <cols>
    <col min="1" max="3" width="10.625" customWidth="1"/>
    <col min="4" max="4" width="5.875" style="1" customWidth="1"/>
    <col min="5" max="5" width="2.875" customWidth="1"/>
    <col min="6" max="6" width="16.125" customWidth="1"/>
    <col min="7" max="10" width="10.625" customWidth="1"/>
    <col min="11" max="11" width="2.875" customWidth="1"/>
    <col min="12" max="14" width="10.625" customWidth="1"/>
  </cols>
  <sheetData>
    <row r="2" spans="1:17" x14ac:dyDescent="0.2">
      <c r="A2" s="15" t="s">
        <v>0</v>
      </c>
      <c r="B2" s="15"/>
      <c r="F2" s="2" t="s">
        <v>1</v>
      </c>
      <c r="G2" s="3" t="s">
        <v>2</v>
      </c>
      <c r="H2" s="3" t="s">
        <v>3</v>
      </c>
      <c r="L2" s="2" t="s">
        <v>4</v>
      </c>
      <c r="M2" s="3" t="s">
        <v>5</v>
      </c>
      <c r="N2" s="3" t="s">
        <v>6</v>
      </c>
      <c r="P2" t="s">
        <v>11</v>
      </c>
    </row>
    <row r="3" spans="1:17" x14ac:dyDescent="0.2">
      <c r="A3" s="16" t="s">
        <v>7</v>
      </c>
      <c r="B3" s="16"/>
      <c r="F3" s="1"/>
      <c r="G3" s="4"/>
      <c r="H3" s="4"/>
    </row>
    <row r="4" spans="1:17" ht="15.75" x14ac:dyDescent="0.3">
      <c r="A4" s="5" t="s">
        <v>8</v>
      </c>
      <c r="B4" s="6">
        <f>графики!C4</f>
        <v>1.6</v>
      </c>
      <c r="D4" s="1">
        <v>0.3</v>
      </c>
      <c r="E4" s="1"/>
      <c r="F4" s="4">
        <v>0.23811626343411599</v>
      </c>
      <c r="G4" s="4">
        <v>1.5428733551203401E-2</v>
      </c>
      <c r="H4" s="4">
        <v>0.63338194054963604</v>
      </c>
      <c r="J4" s="7">
        <f>D4</f>
        <v>0.3</v>
      </c>
      <c r="L4">
        <f t="shared" ref="L4:L16" si="0">F4*$B$5</f>
        <v>0.14286975806046959</v>
      </c>
      <c r="M4">
        <f t="shared" ref="M4:M16" si="1">POWER($B$4,G4)</f>
        <v>1.0072779169999184</v>
      </c>
      <c r="N4">
        <f>H4*$B$6</f>
        <v>0.55104228827818336</v>
      </c>
      <c r="P4">
        <f>L16</f>
        <v>4.5240986222191019E-2</v>
      </c>
      <c r="Q4">
        <f>M16</f>
        <v>1.04053329365448</v>
      </c>
    </row>
    <row r="5" spans="1:17" ht="15.75" x14ac:dyDescent="0.3">
      <c r="A5" s="5" t="s">
        <v>9</v>
      </c>
      <c r="B5" s="8">
        <f>графики!C5</f>
        <v>0.6</v>
      </c>
      <c r="F5" s="4">
        <v>0.22024424753895999</v>
      </c>
      <c r="G5" s="4">
        <v>2.3683121185877301E-2</v>
      </c>
      <c r="H5" s="4">
        <v>0.73459338194055002</v>
      </c>
      <c r="L5">
        <f t="shared" si="0"/>
        <v>0.13214654852337598</v>
      </c>
      <c r="M5">
        <f t="shared" si="1"/>
        <v>1.0111933346959265</v>
      </c>
      <c r="N5">
        <f t="shared" ref="N5:N111" si="2">H5*$B$6</f>
        <v>0.63909624228827855</v>
      </c>
      <c r="P5">
        <f>L35</f>
        <v>0.1145535006472458</v>
      </c>
      <c r="Q5">
        <f>M35</f>
        <v>1.0829294796856159</v>
      </c>
    </row>
    <row r="6" spans="1:17" ht="15.75" x14ac:dyDescent="0.3">
      <c r="A6" s="9" t="s">
        <v>10</v>
      </c>
      <c r="B6" s="8">
        <f>графики!C6</f>
        <v>0.87</v>
      </c>
      <c r="F6" s="4">
        <v>0.20311480838509599</v>
      </c>
      <c r="G6" s="4">
        <v>3.1289199064946698E-2</v>
      </c>
      <c r="H6" s="4">
        <v>0.79531127313516603</v>
      </c>
      <c r="L6">
        <f t="shared" si="0"/>
        <v>0.12186888503105758</v>
      </c>
      <c r="M6">
        <f t="shared" si="1"/>
        <v>1.0148147029081689</v>
      </c>
      <c r="N6">
        <f t="shared" si="2"/>
        <v>0.69192080762759445</v>
      </c>
      <c r="P6">
        <f>L57</f>
        <v>0.18228252034559939</v>
      </c>
      <c r="Q6">
        <f>M57</f>
        <v>1.1419690043919837</v>
      </c>
    </row>
    <row r="7" spans="1:17" x14ac:dyDescent="0.2">
      <c r="F7" s="4">
        <v>0.186356657601879</v>
      </c>
      <c r="G7" s="4">
        <v>3.8125197022735098E-2</v>
      </c>
      <c r="H7" s="4">
        <v>0.83832865956253499</v>
      </c>
      <c r="L7">
        <f t="shared" si="0"/>
        <v>0.11181399456112739</v>
      </c>
      <c r="M7">
        <f t="shared" si="1"/>
        <v>1.0180804891509567</v>
      </c>
      <c r="N7">
        <f t="shared" si="2"/>
        <v>0.72934593381940549</v>
      </c>
      <c r="P7">
        <f>L80</f>
        <v>0.25070996357360037</v>
      </c>
      <c r="Q7">
        <f>M80</f>
        <v>1.2189808603201018</v>
      </c>
    </row>
    <row r="8" spans="1:17" x14ac:dyDescent="0.2">
      <c r="F8" s="4">
        <v>0.171505122776033</v>
      </c>
      <c r="G8" s="4">
        <v>4.5010220182849801E-2</v>
      </c>
      <c r="H8" s="4">
        <v>0.85941671340437498</v>
      </c>
      <c r="L8">
        <f t="shared" si="0"/>
        <v>0.10290307366561979</v>
      </c>
      <c r="M8">
        <f t="shared" si="1"/>
        <v>1.0213803194536939</v>
      </c>
      <c r="N8">
        <f t="shared" si="2"/>
        <v>0.74769254066180624</v>
      </c>
      <c r="P8">
        <f>L103</f>
        <v>0.31433875548152101</v>
      </c>
      <c r="Q8">
        <f>M103</f>
        <v>1.3058912864162711</v>
      </c>
    </row>
    <row r="9" spans="1:17" x14ac:dyDescent="0.2">
      <c r="F9" s="4">
        <v>0.15716536381242899</v>
      </c>
      <c r="G9" s="4">
        <v>5.1282665225834599E-2</v>
      </c>
      <c r="H9" s="4">
        <v>0.87205832865956201</v>
      </c>
      <c r="L9">
        <f t="shared" si="0"/>
        <v>9.4299218287457395E-2</v>
      </c>
      <c r="M9">
        <f t="shared" si="1"/>
        <v>1.0243958649463483</v>
      </c>
      <c r="N9">
        <f t="shared" si="2"/>
        <v>0.75869074593381891</v>
      </c>
      <c r="P9">
        <f>L126</f>
        <v>0.38156202021012897</v>
      </c>
      <c r="Q9">
        <f>M126</f>
        <v>1.4133558754529114</v>
      </c>
    </row>
    <row r="10" spans="1:17" x14ac:dyDescent="0.2">
      <c r="F10" s="4">
        <v>0.14361835569425899</v>
      </c>
      <c r="G10" s="4">
        <v>5.7149927225353302E-2</v>
      </c>
      <c r="H10" s="4">
        <v>0.87796971396522705</v>
      </c>
      <c r="L10">
        <f t="shared" si="0"/>
        <v>8.6171013416555392E-2</v>
      </c>
      <c r="M10">
        <f t="shared" si="1"/>
        <v>1.0272246728734917</v>
      </c>
      <c r="N10">
        <f t="shared" si="2"/>
        <v>0.76383365114974755</v>
      </c>
      <c r="P10">
        <f>L149</f>
        <v>0.45762997601677802</v>
      </c>
      <c r="Q10">
        <f>M149</f>
        <v>1.5538489119616328</v>
      </c>
    </row>
    <row r="11" spans="1:17" x14ac:dyDescent="0.2">
      <c r="F11" s="4">
        <v>0.13084402877986601</v>
      </c>
      <c r="G11" s="4">
        <v>6.2670472627264801E-2</v>
      </c>
      <c r="H11" s="4">
        <v>0.87965227145260805</v>
      </c>
      <c r="L11">
        <f t="shared" si="0"/>
        <v>7.8506417267919598E-2</v>
      </c>
      <c r="M11">
        <f t="shared" si="1"/>
        <v>1.0298934492715832</v>
      </c>
      <c r="N11">
        <f t="shared" si="2"/>
        <v>0.76529747616376897</v>
      </c>
      <c r="P11">
        <f>L172</f>
        <v>0.50137778089972196</v>
      </c>
      <c r="Q11">
        <f>M172</f>
        <v>1.6435098331017508</v>
      </c>
    </row>
    <row r="12" spans="1:17" x14ac:dyDescent="0.2">
      <c r="F12" s="4">
        <v>0.118330607207008</v>
      </c>
      <c r="G12" s="4">
        <v>6.7592422003521405E-2</v>
      </c>
      <c r="H12" s="4">
        <v>0.87459338194055003</v>
      </c>
      <c r="L12">
        <f t="shared" si="0"/>
        <v>7.0998364324204796E-2</v>
      </c>
      <c r="M12">
        <f t="shared" si="1"/>
        <v>1.0322786947471403</v>
      </c>
      <c r="N12">
        <f t="shared" si="2"/>
        <v>0.76089624228827857</v>
      </c>
      <c r="P12">
        <f>L195</f>
        <v>0.5467512267568464</v>
      </c>
      <c r="Q12">
        <f>M195</f>
        <v>1.7432046024918764</v>
      </c>
    </row>
    <row r="13" spans="1:17" x14ac:dyDescent="0.2">
      <c r="F13" s="4">
        <v>0.106338996317221</v>
      </c>
      <c r="G13" s="4">
        <v>7.2083877294803395E-2</v>
      </c>
      <c r="H13" s="4">
        <v>0.86194054963544597</v>
      </c>
      <c r="L13">
        <f t="shared" si="0"/>
        <v>6.3803397790332603E-2</v>
      </c>
      <c r="M13">
        <f t="shared" si="1"/>
        <v>1.0344601370711148</v>
      </c>
      <c r="N13">
        <f t="shared" si="2"/>
        <v>0.74988827818283799</v>
      </c>
      <c r="P13">
        <f>L218</f>
        <v>0.62174746369903799</v>
      </c>
      <c r="Q13">
        <f>M218</f>
        <v>1.9226413731641008</v>
      </c>
    </row>
    <row r="14" spans="1:17" x14ac:dyDescent="0.2">
      <c r="F14" s="4">
        <v>9.5651912135108805E-2</v>
      </c>
      <c r="G14" s="4">
        <v>7.6637143084794704E-2</v>
      </c>
      <c r="H14" s="4">
        <v>0.84422882781828401</v>
      </c>
      <c r="L14">
        <f t="shared" si="0"/>
        <v>5.7391147281065279E-2</v>
      </c>
      <c r="M14">
        <f t="shared" si="1"/>
        <v>1.0366763054949231</v>
      </c>
      <c r="N14">
        <f t="shared" si="2"/>
        <v>0.73447908020190711</v>
      </c>
    </row>
    <row r="15" spans="1:17" x14ac:dyDescent="0.2">
      <c r="F15" s="4">
        <v>8.5235768115360294E-2</v>
      </c>
      <c r="G15" s="4">
        <v>8.0709437905411893E-2</v>
      </c>
      <c r="H15" s="4">
        <v>0.82061693774537303</v>
      </c>
      <c r="L15">
        <f t="shared" si="0"/>
        <v>5.1141460869216178E-2</v>
      </c>
      <c r="M15">
        <f t="shared" si="1"/>
        <v>1.038662397121372</v>
      </c>
      <c r="N15">
        <f t="shared" si="2"/>
        <v>0.7139367358384745</v>
      </c>
    </row>
    <row r="16" spans="1:17" x14ac:dyDescent="0.2">
      <c r="F16" s="4">
        <v>7.5401643703651697E-2</v>
      </c>
      <c r="G16" s="4">
        <v>8.4538419733429696E-2</v>
      </c>
      <c r="H16" s="4">
        <v>0.79278743690409403</v>
      </c>
      <c r="L16">
        <f t="shared" si="0"/>
        <v>4.5240986222191019E-2</v>
      </c>
      <c r="M16">
        <f t="shared" si="1"/>
        <v>1.04053329365448</v>
      </c>
      <c r="N16">
        <f t="shared" si="2"/>
        <v>0.68972507010656181</v>
      </c>
    </row>
    <row r="17" spans="4:14" x14ac:dyDescent="0.2">
      <c r="F17" s="4"/>
      <c r="G17" s="4"/>
      <c r="H17" s="4"/>
    </row>
    <row r="18" spans="4:14" x14ac:dyDescent="0.2">
      <c r="F18" s="4"/>
      <c r="G18" s="4"/>
      <c r="H18" s="4"/>
    </row>
    <row r="19" spans="4:14" x14ac:dyDescent="0.2">
      <c r="F19" s="1"/>
      <c r="G19" s="4"/>
      <c r="H19" s="4"/>
    </row>
    <row r="20" spans="4:14" x14ac:dyDescent="0.2">
      <c r="D20" s="1">
        <v>0.4</v>
      </c>
      <c r="E20" s="1"/>
      <c r="F20" s="4">
        <v>0.40772480507360498</v>
      </c>
      <c r="G20" s="4">
        <v>5.2897981768234299E-2</v>
      </c>
      <c r="H20" s="4">
        <v>0.69663488502523796</v>
      </c>
      <c r="J20" s="7">
        <f>D20</f>
        <v>0.4</v>
      </c>
      <c r="L20">
        <f t="shared" ref="L20:L35" si="3">F20*$B$5</f>
        <v>0.24463488304416298</v>
      </c>
      <c r="M20">
        <f t="shared" ref="M20:M35" si="4">POWER($B$4,G20)</f>
        <v>1.0251738863388093</v>
      </c>
      <c r="N20">
        <f t="shared" si="2"/>
        <v>0.60607234997195703</v>
      </c>
    </row>
    <row r="21" spans="4:14" x14ac:dyDescent="0.2">
      <c r="F21" s="4">
        <v>0.39320441933509298</v>
      </c>
      <c r="G21" s="4">
        <v>6.7920095935406294E-2</v>
      </c>
      <c r="H21" s="4">
        <v>0.79025238362310701</v>
      </c>
      <c r="J21" s="10"/>
      <c r="L21">
        <f t="shared" si="3"/>
        <v>0.23592265160105577</v>
      </c>
      <c r="M21">
        <f t="shared" si="4"/>
        <v>1.03243768610218</v>
      </c>
      <c r="N21">
        <f t="shared" si="2"/>
        <v>0.68751957375210315</v>
      </c>
    </row>
    <row r="22" spans="4:14" x14ac:dyDescent="0.2">
      <c r="F22" s="4">
        <v>0.37756013366381302</v>
      </c>
      <c r="G22" s="4">
        <v>8.0854068939597304E-2</v>
      </c>
      <c r="H22" s="4">
        <v>0.84324172742568704</v>
      </c>
      <c r="L22">
        <f t="shared" si="3"/>
        <v>0.2265360801982878</v>
      </c>
      <c r="M22">
        <f t="shared" si="4"/>
        <v>1.0387330047902257</v>
      </c>
      <c r="N22">
        <f t="shared" si="2"/>
        <v>0.73362030286034774</v>
      </c>
    </row>
    <row r="23" spans="4:14" x14ac:dyDescent="0.2">
      <c r="F23" s="4">
        <v>0.36114316678875702</v>
      </c>
      <c r="G23" s="4">
        <v>9.2011415361915094E-2</v>
      </c>
      <c r="H23" s="4">
        <v>0.88161525518788597</v>
      </c>
      <c r="L23">
        <f t="shared" si="3"/>
        <v>0.2166859000732542</v>
      </c>
      <c r="M23">
        <f t="shared" si="4"/>
        <v>1.0441944210191016</v>
      </c>
      <c r="N23">
        <f t="shared" si="2"/>
        <v>0.7670052720134608</v>
      </c>
    </row>
    <row r="24" spans="4:14" x14ac:dyDescent="0.2">
      <c r="F24" s="4">
        <v>0.34505734900103402</v>
      </c>
      <c r="G24" s="4">
        <v>0.10224540129776</v>
      </c>
      <c r="H24" s="4">
        <v>0.90621424565339304</v>
      </c>
      <c r="L24">
        <f t="shared" si="3"/>
        <v>0.2070344094006204</v>
      </c>
      <c r="M24">
        <f t="shared" si="4"/>
        <v>1.0492291059178736</v>
      </c>
      <c r="N24">
        <f t="shared" si="2"/>
        <v>0.78840639371845189</v>
      </c>
    </row>
    <row r="25" spans="4:14" x14ac:dyDescent="0.2">
      <c r="F25" s="4">
        <v>0.32864038212597702</v>
      </c>
      <c r="G25" s="4">
        <v>0.111125924056184</v>
      </c>
      <c r="H25" s="4">
        <v>0.92295008412787405</v>
      </c>
      <c r="L25">
        <f t="shared" si="3"/>
        <v>0.19718422927558621</v>
      </c>
      <c r="M25">
        <f t="shared" si="4"/>
        <v>1.0536176122962866</v>
      </c>
      <c r="N25">
        <f t="shared" si="2"/>
        <v>0.80296657319125042</v>
      </c>
    </row>
    <row r="26" spans="4:14" x14ac:dyDescent="0.2">
      <c r="F26" s="4">
        <v>0.31255456433825402</v>
      </c>
      <c r="G26" s="4">
        <v>0.119167850002071</v>
      </c>
      <c r="H26" s="4">
        <v>0.92983735277622004</v>
      </c>
      <c r="L26">
        <f t="shared" si="3"/>
        <v>0.18753273860295241</v>
      </c>
      <c r="M26">
        <f t="shared" si="4"/>
        <v>1.0576075426980025</v>
      </c>
      <c r="N26">
        <f t="shared" si="2"/>
        <v>0.80895849691531141</v>
      </c>
    </row>
    <row r="27" spans="4:14" x14ac:dyDescent="0.2">
      <c r="F27" s="4">
        <v>0.29713104472519603</v>
      </c>
      <c r="G27" s="4">
        <v>0.12671695740515401</v>
      </c>
      <c r="H27" s="4">
        <v>0.93081323611890099</v>
      </c>
      <c r="L27">
        <f t="shared" si="3"/>
        <v>0.17827862683511761</v>
      </c>
      <c r="M27">
        <f t="shared" si="4"/>
        <v>1.0613667133788873</v>
      </c>
      <c r="N27">
        <f t="shared" si="2"/>
        <v>0.80980751542344387</v>
      </c>
    </row>
    <row r="28" spans="4:14" x14ac:dyDescent="0.2">
      <c r="F28" s="4">
        <v>0.282058743841129</v>
      </c>
      <c r="G28" s="4">
        <v>0.13356805637986599</v>
      </c>
      <c r="H28" s="4">
        <v>0.92688726864834603</v>
      </c>
      <c r="L28">
        <f t="shared" si="3"/>
        <v>0.1692352463046774</v>
      </c>
      <c r="M28">
        <f t="shared" si="4"/>
        <v>1.0647898665074802</v>
      </c>
      <c r="N28">
        <f>H28*$B$6</f>
        <v>0.80639192372406099</v>
      </c>
    </row>
    <row r="29" spans="4:14" x14ac:dyDescent="0.2">
      <c r="F29" s="4">
        <v>0.26754839292344401</v>
      </c>
      <c r="G29" s="4">
        <v>0.13995640329973599</v>
      </c>
      <c r="H29" s="4">
        <v>0.92</v>
      </c>
      <c r="L29">
        <f t="shared" si="3"/>
        <v>0.16052903575406641</v>
      </c>
      <c r="M29">
        <f t="shared" si="4"/>
        <v>1.067991751813439</v>
      </c>
      <c r="N29">
        <f t="shared" si="2"/>
        <v>0.8004</v>
      </c>
    </row>
    <row r="30" spans="4:14" x14ac:dyDescent="0.2">
      <c r="F30" s="4">
        <v>0.25370034018042598</v>
      </c>
      <c r="G30" s="4">
        <v>0.14597392877889201</v>
      </c>
      <c r="H30" s="4">
        <v>0.91113853056646099</v>
      </c>
      <c r="L30">
        <f t="shared" si="3"/>
        <v>0.15222020410825557</v>
      </c>
      <c r="M30">
        <f t="shared" si="4"/>
        <v>1.0710165843874655</v>
      </c>
      <c r="N30">
        <f t="shared" si="2"/>
        <v>0.79269052159282105</v>
      </c>
    </row>
    <row r="31" spans="4:14" x14ac:dyDescent="0.2">
      <c r="F31" s="4">
        <v>0.24007305349562999</v>
      </c>
      <c r="G31" s="4">
        <v>0.15132806340037799</v>
      </c>
      <c r="H31" s="4">
        <v>0.89932697700504804</v>
      </c>
      <c r="L31">
        <f t="shared" si="3"/>
        <v>0.14404383209737798</v>
      </c>
      <c r="M31">
        <f t="shared" si="4"/>
        <v>1.0737151516748706</v>
      </c>
      <c r="N31">
        <f t="shared" si="2"/>
        <v>0.78241446999439179</v>
      </c>
    </row>
    <row r="32" spans="4:14" x14ac:dyDescent="0.2">
      <c r="F32" s="4">
        <v>0.22711809980632799</v>
      </c>
      <c r="G32" s="4">
        <v>0.15642390579808699</v>
      </c>
      <c r="H32" s="4">
        <v>0.88653954010095304</v>
      </c>
      <c r="L32">
        <f t="shared" si="3"/>
        <v>0.13627085988379678</v>
      </c>
      <c r="M32">
        <f t="shared" si="4"/>
        <v>1.0762898506871443</v>
      </c>
      <c r="N32">
        <f t="shared" si="2"/>
        <v>0.77128939988782919</v>
      </c>
    </row>
    <row r="33" spans="4:14" x14ac:dyDescent="0.2">
      <c r="F33" s="4">
        <v>0.21460467823346999</v>
      </c>
      <c r="G33" s="4">
        <v>0.161142231323084</v>
      </c>
      <c r="H33" s="4">
        <v>0.87276500280426295</v>
      </c>
      <c r="L33">
        <f t="shared" si="3"/>
        <v>0.12876280694008199</v>
      </c>
      <c r="M33">
        <f t="shared" si="4"/>
        <v>1.0786793119700431</v>
      </c>
      <c r="N33">
        <f t="shared" si="2"/>
        <v>0.75930555243970876</v>
      </c>
    </row>
    <row r="34" spans="4:14" x14ac:dyDescent="0.2">
      <c r="F34" s="4">
        <v>0.202542823597885</v>
      </c>
      <c r="G34" s="4">
        <v>0.165485832188494</v>
      </c>
      <c r="H34" s="4">
        <v>0.85899046550757197</v>
      </c>
      <c r="L34">
        <f t="shared" si="3"/>
        <v>0.12152569415873099</v>
      </c>
      <c r="M34">
        <f t="shared" si="4"/>
        <v>1.0808836939653526</v>
      </c>
      <c r="N34">
        <f t="shared" si="2"/>
        <v>0.74732170499158757</v>
      </c>
    </row>
    <row r="35" spans="4:14" x14ac:dyDescent="0.2">
      <c r="F35" s="4">
        <v>0.19092250107874301</v>
      </c>
      <c r="G35" s="4">
        <v>0.16950901063502199</v>
      </c>
      <c r="H35" s="4">
        <v>0.84324172742568704</v>
      </c>
      <c r="L35">
        <f t="shared" si="3"/>
        <v>0.1145535006472458</v>
      </c>
      <c r="M35">
        <f t="shared" si="4"/>
        <v>1.0829294796856159</v>
      </c>
      <c r="N35">
        <f t="shared" si="2"/>
        <v>0.73362030286034774</v>
      </c>
    </row>
    <row r="36" spans="4:14" x14ac:dyDescent="0.2">
      <c r="F36" s="4"/>
      <c r="G36" s="4"/>
      <c r="H36" s="4"/>
    </row>
    <row r="37" spans="4:14" x14ac:dyDescent="0.2">
      <c r="F37" s="4"/>
      <c r="G37" s="4"/>
      <c r="H37" s="4"/>
    </row>
    <row r="38" spans="4:14" x14ac:dyDescent="0.2">
      <c r="F38" s="1"/>
      <c r="G38" s="4"/>
      <c r="H38" s="4"/>
    </row>
    <row r="39" spans="4:14" x14ac:dyDescent="0.2">
      <c r="D39" s="1">
        <v>0.5</v>
      </c>
      <c r="E39" s="1"/>
      <c r="F39" s="4">
        <v>0.55054037510160303</v>
      </c>
      <c r="G39" s="4">
        <v>7.5422804076770406E-2</v>
      </c>
      <c r="H39" s="4">
        <v>0.699652271452608</v>
      </c>
      <c r="J39" s="7">
        <f>D39</f>
        <v>0.5</v>
      </c>
      <c r="L39">
        <f t="shared" ref="L39:L57" si="5">F39*$B$5</f>
        <v>0.33032422506096182</v>
      </c>
      <c r="M39">
        <f t="shared" ref="M39:M57" si="6">POWER($B$4,G39)</f>
        <v>1.0360847977979308</v>
      </c>
      <c r="N39">
        <f t="shared" si="2"/>
        <v>0.6086974761637689</v>
      </c>
    </row>
    <row r="40" spans="4:14" x14ac:dyDescent="0.2">
      <c r="F40" s="4">
        <v>0.54383711478831598</v>
      </c>
      <c r="G40" s="4">
        <v>0.103228237444044</v>
      </c>
      <c r="H40" s="4">
        <v>0.82399326977005105</v>
      </c>
      <c r="L40">
        <f t="shared" si="5"/>
        <v>0.32630226887298958</v>
      </c>
      <c r="M40">
        <f t="shared" si="6"/>
        <v>1.0497138951595248</v>
      </c>
      <c r="N40">
        <f t="shared" si="2"/>
        <v>0.71687414469994437</v>
      </c>
    </row>
    <row r="41" spans="4:14" x14ac:dyDescent="0.2">
      <c r="F41" s="4">
        <v>0.53469539301375801</v>
      </c>
      <c r="G41" s="4">
        <v>0.12770476789458299</v>
      </c>
      <c r="H41" s="4">
        <v>0.89370723499719595</v>
      </c>
      <c r="L41">
        <f t="shared" si="5"/>
        <v>0.32081723580825477</v>
      </c>
      <c r="M41">
        <f t="shared" si="6"/>
        <v>1.0618595933019597</v>
      </c>
      <c r="N41">
        <f t="shared" si="2"/>
        <v>0.77752529444756047</v>
      </c>
    </row>
    <row r="42" spans="4:14" x14ac:dyDescent="0.2">
      <c r="F42" s="4">
        <v>0.52426921417318095</v>
      </c>
      <c r="G42" s="4">
        <v>0.14977745064759501</v>
      </c>
      <c r="H42" s="4">
        <v>0.94656197420078503</v>
      </c>
      <c r="L42">
        <f t="shared" si="5"/>
        <v>0.31456152850390856</v>
      </c>
      <c r="M42">
        <f t="shared" si="6"/>
        <v>1.0729329199985205</v>
      </c>
      <c r="N42">
        <f t="shared" si="2"/>
        <v>0.82350891755468292</v>
      </c>
    </row>
    <row r="43" spans="4:14" x14ac:dyDescent="0.2">
      <c r="F43" s="4">
        <v>0.51138450422967696</v>
      </c>
      <c r="G43" s="4">
        <v>0.168283971972639</v>
      </c>
      <c r="H43" s="4">
        <v>0.97355019629837403</v>
      </c>
      <c r="L43">
        <f t="shared" si="5"/>
        <v>0.30683070253780614</v>
      </c>
      <c r="M43">
        <f t="shared" si="6"/>
        <v>1.0823061380135144</v>
      </c>
      <c r="N43">
        <f t="shared" si="2"/>
        <v>0.8469886707795854</v>
      </c>
    </row>
    <row r="44" spans="4:14" x14ac:dyDescent="0.2">
      <c r="F44" s="4">
        <v>0.49730565060760801</v>
      </c>
      <c r="G44" s="4">
        <v>0.18435314498346</v>
      </c>
      <c r="H44" s="4">
        <v>0.98366797532248995</v>
      </c>
      <c r="L44">
        <f t="shared" si="5"/>
        <v>0.29838339036456479</v>
      </c>
      <c r="M44">
        <f t="shared" si="6"/>
        <v>1.0905112764232188</v>
      </c>
      <c r="N44">
        <f t="shared" si="2"/>
        <v>0.85579113853056621</v>
      </c>
    </row>
    <row r="45" spans="4:14" x14ac:dyDescent="0.2">
      <c r="F45" s="4">
        <v>0.48156101672804602</v>
      </c>
      <c r="G45" s="4">
        <v>0.197501591266909</v>
      </c>
      <c r="H45" s="4">
        <v>0.98704430734716797</v>
      </c>
      <c r="L45">
        <f t="shared" si="5"/>
        <v>0.28893661003682758</v>
      </c>
      <c r="M45">
        <f t="shared" si="6"/>
        <v>1.0972713034154564</v>
      </c>
      <c r="N45">
        <f t="shared" si="2"/>
        <v>0.85872854739203608</v>
      </c>
    </row>
    <row r="46" spans="4:14" x14ac:dyDescent="0.2">
      <c r="F46" s="4">
        <v>0.46580634802765603</v>
      </c>
      <c r="G46" s="4">
        <v>0.20941104769820301</v>
      </c>
      <c r="H46" s="4">
        <v>0.98478968031407699</v>
      </c>
      <c r="L46">
        <f t="shared" si="5"/>
        <v>0.27948380881659363</v>
      </c>
      <c r="M46">
        <f t="shared" si="6"/>
        <v>1.1034304879878483</v>
      </c>
      <c r="N46">
        <f t="shared" si="2"/>
        <v>0.85676702187324694</v>
      </c>
    </row>
    <row r="47" spans="4:14" x14ac:dyDescent="0.2">
      <c r="F47" s="4">
        <v>0.44938938115260002</v>
      </c>
      <c r="G47" s="4">
        <v>0.21944928359844601</v>
      </c>
      <c r="H47" s="4">
        <v>0.98029164329781304</v>
      </c>
      <c r="L47">
        <f t="shared" si="5"/>
        <v>0.26963362869155999</v>
      </c>
      <c r="M47">
        <f t="shared" si="6"/>
        <v>1.10864878138343</v>
      </c>
      <c r="N47">
        <f t="shared" si="2"/>
        <v>0.85285372966909734</v>
      </c>
    </row>
    <row r="48" spans="4:14" x14ac:dyDescent="0.2">
      <c r="F48" s="4">
        <v>0.43330356336487602</v>
      </c>
      <c r="G48" s="4">
        <v>0.22864890002178201</v>
      </c>
      <c r="H48" s="4">
        <v>0.97242849130678599</v>
      </c>
      <c r="L48">
        <f t="shared" si="5"/>
        <v>0.25998213801892561</v>
      </c>
      <c r="M48">
        <f t="shared" si="6"/>
        <v>1.1134527942995376</v>
      </c>
      <c r="N48">
        <f t="shared" si="2"/>
        <v>0.84601278743690378</v>
      </c>
    </row>
    <row r="49" spans="4:14" x14ac:dyDescent="0.2">
      <c r="F49" s="4">
        <v>0.41728798932295103</v>
      </c>
      <c r="G49" s="4">
        <v>0.23680549723404601</v>
      </c>
      <c r="H49" s="4">
        <v>0.96343241727425699</v>
      </c>
      <c r="L49">
        <f t="shared" si="5"/>
        <v>0.25037279359377063</v>
      </c>
      <c r="M49">
        <f t="shared" si="6"/>
        <v>1.1177295531788789</v>
      </c>
      <c r="N49">
        <f t="shared" si="2"/>
        <v>0.83818620302860358</v>
      </c>
    </row>
    <row r="50" spans="4:14" x14ac:dyDescent="0.2">
      <c r="F50" s="4">
        <v>0.40210530540977202</v>
      </c>
      <c r="G50" s="4">
        <v>0.24474468017527801</v>
      </c>
      <c r="H50" s="4">
        <v>0.95330342120022404</v>
      </c>
      <c r="L50">
        <f t="shared" si="5"/>
        <v>0.24126318324586321</v>
      </c>
      <c r="M50">
        <f t="shared" si="6"/>
        <v>1.1219080904451886</v>
      </c>
      <c r="N50">
        <f t="shared" si="2"/>
        <v>0.82937397644419486</v>
      </c>
    </row>
    <row r="51" spans="4:14" x14ac:dyDescent="0.2">
      <c r="F51" s="4">
        <v>0.38720359647978497</v>
      </c>
      <c r="G51" s="4">
        <v>0.25197377425765199</v>
      </c>
      <c r="H51" s="4">
        <v>0.94206393718452097</v>
      </c>
      <c r="L51">
        <f t="shared" si="5"/>
        <v>0.23232215788787097</v>
      </c>
      <c r="M51">
        <f t="shared" si="6"/>
        <v>1.1257264812751431</v>
      </c>
      <c r="N51">
        <f t="shared" si="2"/>
        <v>0.81959562535053321</v>
      </c>
    </row>
    <row r="52" spans="4:14" x14ac:dyDescent="0.2">
      <c r="F52" s="4">
        <v>0.37231192237062599</v>
      </c>
      <c r="G52" s="4">
        <v>0.25822105308280602</v>
      </c>
      <c r="H52" s="4">
        <v>0.93081323611890099</v>
      </c>
      <c r="L52">
        <f t="shared" si="5"/>
        <v>0.22338715342237558</v>
      </c>
      <c r="M52">
        <f t="shared" si="6"/>
        <v>1.1290367460808799</v>
      </c>
      <c r="N52">
        <f t="shared" si="2"/>
        <v>0.80980751542344387</v>
      </c>
    </row>
    <row r="53" spans="4:14" x14ac:dyDescent="0.2">
      <c r="F53" s="4">
        <v>0.35801230269033502</v>
      </c>
      <c r="G53" s="4">
        <v>0.26415245575679203</v>
      </c>
      <c r="H53" s="4">
        <v>0.91845204711160999</v>
      </c>
      <c r="L53">
        <f t="shared" si="5"/>
        <v>0.21480738161420102</v>
      </c>
      <c r="M53">
        <f t="shared" si="6"/>
        <v>1.1321886443846889</v>
      </c>
      <c r="N53">
        <f t="shared" si="2"/>
        <v>0.79905328098710071</v>
      </c>
    </row>
    <row r="54" spans="4:14" x14ac:dyDescent="0.2">
      <c r="F54" s="4">
        <v>0.34401372763489302</v>
      </c>
      <c r="G54" s="4">
        <v>0.26950917621464898</v>
      </c>
      <c r="H54" s="4">
        <v>0.90607964105440297</v>
      </c>
      <c r="L54">
        <f t="shared" si="5"/>
        <v>0.20640823658093579</v>
      </c>
      <c r="M54">
        <f t="shared" si="6"/>
        <v>1.1350427222069184</v>
      </c>
      <c r="N54">
        <f t="shared" si="2"/>
        <v>0.78828928771733053</v>
      </c>
    </row>
    <row r="55" spans="4:14" x14ac:dyDescent="0.2">
      <c r="F55" s="4">
        <v>0.33001515257945102</v>
      </c>
      <c r="G55" s="4">
        <v>0.27400232158050303</v>
      </c>
      <c r="H55" s="4">
        <v>0.89258553000560903</v>
      </c>
      <c r="L55">
        <f t="shared" si="5"/>
        <v>0.1980090915476706</v>
      </c>
      <c r="M55">
        <f t="shared" si="6"/>
        <v>1.13744223207527</v>
      </c>
      <c r="N55">
        <f t="shared" si="2"/>
        <v>0.77654941110487985</v>
      </c>
    </row>
    <row r="56" spans="4:14" x14ac:dyDescent="0.2">
      <c r="F56" s="4">
        <v>0.31660863195287597</v>
      </c>
      <c r="G56" s="4">
        <v>0.27830569892343499</v>
      </c>
      <c r="H56" s="4">
        <v>0.87909141895681397</v>
      </c>
      <c r="L56">
        <f t="shared" si="5"/>
        <v>0.18996517917172559</v>
      </c>
      <c r="M56">
        <f t="shared" si="6"/>
        <v>1.1397451542746992</v>
      </c>
      <c r="N56">
        <f t="shared" si="2"/>
        <v>0.76480953449242817</v>
      </c>
    </row>
    <row r="57" spans="4:14" x14ac:dyDescent="0.2">
      <c r="F57" s="4">
        <v>0.30380420057599899</v>
      </c>
      <c r="G57" s="4">
        <v>0.28245307289515198</v>
      </c>
      <c r="H57" s="4">
        <v>0.86559730790802003</v>
      </c>
      <c r="L57">
        <f t="shared" si="5"/>
        <v>0.18228252034559939</v>
      </c>
      <c r="M57">
        <f t="shared" si="6"/>
        <v>1.1419690043919837</v>
      </c>
      <c r="N57">
        <f t="shared" si="2"/>
        <v>0.75306965787997737</v>
      </c>
    </row>
    <row r="58" spans="4:14" x14ac:dyDescent="0.2">
      <c r="F58" s="4"/>
      <c r="G58" s="4"/>
      <c r="H58" s="4"/>
    </row>
    <row r="59" spans="4:14" x14ac:dyDescent="0.2">
      <c r="F59" s="4"/>
      <c r="G59" s="4"/>
      <c r="H59" s="4"/>
    </row>
    <row r="60" spans="4:14" x14ac:dyDescent="0.2">
      <c r="F60" s="1"/>
      <c r="G60" s="4"/>
      <c r="H60" s="4"/>
    </row>
    <row r="61" spans="4:14" x14ac:dyDescent="0.2">
      <c r="D61" s="1">
        <v>0.6</v>
      </c>
      <c r="E61" s="1"/>
      <c r="F61" s="4">
        <v>0.66196702557875797</v>
      </c>
      <c r="G61" s="4">
        <v>0.141707663246261</v>
      </c>
      <c r="H61" s="4">
        <v>0.80447560291643305</v>
      </c>
      <c r="J61" s="7">
        <f>D61</f>
        <v>0.6</v>
      </c>
      <c r="L61">
        <f t="shared" ref="L61:L80" si="7">F61*$B$5</f>
        <v>0.39718021534725478</v>
      </c>
      <c r="M61">
        <f t="shared" ref="M61:M80" si="8">POWER($B$4,G61)</f>
        <v>1.0688711761318521</v>
      </c>
      <c r="N61">
        <f t="shared" si="2"/>
        <v>0.69989377453729673</v>
      </c>
    </row>
    <row r="62" spans="4:14" x14ac:dyDescent="0.2">
      <c r="F62" s="4">
        <v>0.65942821590920497</v>
      </c>
      <c r="G62" s="4">
        <v>0.17840546261787499</v>
      </c>
      <c r="H62" s="4">
        <v>0.91588334268087501</v>
      </c>
      <c r="L62">
        <f t="shared" si="7"/>
        <v>0.39565692954552295</v>
      </c>
      <c r="M62">
        <f t="shared" si="8"/>
        <v>1.0874670828812607</v>
      </c>
      <c r="N62">
        <f t="shared" si="2"/>
        <v>0.79681850813236121</v>
      </c>
    </row>
    <row r="63" spans="4:14" x14ac:dyDescent="0.2">
      <c r="F63" s="4">
        <v>0.655484531323693</v>
      </c>
      <c r="G63" s="4">
        <v>0.21260009961440399</v>
      </c>
      <c r="H63" s="4">
        <v>0.98043746494671902</v>
      </c>
      <c r="L63">
        <f t="shared" si="7"/>
        <v>0.39329071879421579</v>
      </c>
      <c r="M63">
        <f t="shared" si="8"/>
        <v>1.1050856225040195</v>
      </c>
      <c r="N63">
        <f t="shared" si="2"/>
        <v>0.8529805945036455</v>
      </c>
    </row>
    <row r="64" spans="4:14" x14ac:dyDescent="0.2">
      <c r="F64" s="4">
        <v>0.64930308169347595</v>
      </c>
      <c r="G64" s="4">
        <v>0.243285579754596</v>
      </c>
      <c r="H64" s="4">
        <v>1.01135165451486</v>
      </c>
      <c r="L64">
        <f t="shared" si="7"/>
        <v>0.38958184901608556</v>
      </c>
      <c r="M64">
        <f t="shared" si="8"/>
        <v>1.1211389692728932</v>
      </c>
      <c r="N64">
        <f t="shared" si="2"/>
        <v>0.87987593942792819</v>
      </c>
    </row>
    <row r="65" spans="6:14" x14ac:dyDescent="0.2">
      <c r="F65" s="4">
        <v>0.64083369291441294</v>
      </c>
      <c r="G65" s="4">
        <v>0.27027785400961102</v>
      </c>
      <c r="H65" s="4">
        <v>1.0248569826135701</v>
      </c>
      <c r="L65">
        <f t="shared" si="7"/>
        <v>0.38450021574864773</v>
      </c>
      <c r="M65">
        <f t="shared" si="8"/>
        <v>1.1354528660619128</v>
      </c>
      <c r="N65">
        <f t="shared" si="2"/>
        <v>0.89162557487380589</v>
      </c>
    </row>
    <row r="66" spans="6:14" x14ac:dyDescent="0.2">
      <c r="F66" s="4">
        <v>0.62949434537846305</v>
      </c>
      <c r="G66" s="4">
        <v>0.29275756512022699</v>
      </c>
      <c r="H66" s="4">
        <v>1.0269657879977601</v>
      </c>
      <c r="L66">
        <f t="shared" si="7"/>
        <v>0.37769660722707782</v>
      </c>
      <c r="M66">
        <f t="shared" si="8"/>
        <v>1.1475131448519817</v>
      </c>
      <c r="N66">
        <f t="shared" si="2"/>
        <v>0.89346023555805121</v>
      </c>
    </row>
    <row r="67" spans="6:14" x14ac:dyDescent="0.2">
      <c r="F67" s="4">
        <v>0.61672001846406999</v>
      </c>
      <c r="G67" s="4">
        <v>0.312303951892967</v>
      </c>
      <c r="H67" s="4">
        <v>1.02491306786315</v>
      </c>
      <c r="L67">
        <f t="shared" si="7"/>
        <v>0.37003201107844197</v>
      </c>
      <c r="M67">
        <f t="shared" si="8"/>
        <v>1.1581037749596657</v>
      </c>
      <c r="N67">
        <f t="shared" si="2"/>
        <v>0.89167436904094044</v>
      </c>
    </row>
    <row r="68" spans="6:14" x14ac:dyDescent="0.2">
      <c r="F68" s="4">
        <v>0.60197886666733602</v>
      </c>
      <c r="G68" s="4">
        <v>0.32824379249369401</v>
      </c>
      <c r="H68" s="4">
        <v>1.0205720695457099</v>
      </c>
      <c r="L68">
        <f t="shared" si="7"/>
        <v>0.3611873200004016</v>
      </c>
      <c r="M68">
        <f t="shared" si="8"/>
        <v>1.1668126187045218</v>
      </c>
      <c r="N68">
        <f t="shared" si="2"/>
        <v>0.88789770050476757</v>
      </c>
    </row>
    <row r="69" spans="6:14" x14ac:dyDescent="0.2">
      <c r="F69" s="4">
        <v>0.58672593900835901</v>
      </c>
      <c r="G69" s="4">
        <v>0.34228813592856799</v>
      </c>
      <c r="H69" s="4">
        <v>1.01358384744812</v>
      </c>
      <c r="L69">
        <f t="shared" si="7"/>
        <v>0.35203556340501541</v>
      </c>
      <c r="M69">
        <f t="shared" si="8"/>
        <v>1.1745400993093942</v>
      </c>
      <c r="N69">
        <f t="shared" si="2"/>
        <v>0.8818179472798644</v>
      </c>
    </row>
    <row r="70" spans="6:14" x14ac:dyDescent="0.2">
      <c r="F70" s="4">
        <v>0.57081071317471599</v>
      </c>
      <c r="G70" s="4">
        <v>0.354259143626595</v>
      </c>
      <c r="H70" s="4">
        <v>1.0041278743690401</v>
      </c>
      <c r="L70">
        <f t="shared" si="7"/>
        <v>0.34248642790482958</v>
      </c>
      <c r="M70">
        <f t="shared" si="8"/>
        <v>1.1811671776370227</v>
      </c>
      <c r="N70">
        <f t="shared" si="2"/>
        <v>0.8735912507010648</v>
      </c>
    </row>
    <row r="71" spans="6:14" x14ac:dyDescent="0.2">
      <c r="F71" s="4">
        <v>0.55409270167481195</v>
      </c>
      <c r="G71" s="4">
        <v>0.364039863492922</v>
      </c>
      <c r="H71" s="4">
        <v>0.99266404935501995</v>
      </c>
      <c r="L71">
        <f t="shared" si="7"/>
        <v>0.33245562100488718</v>
      </c>
      <c r="M71">
        <f t="shared" si="8"/>
        <v>1.1866094717037323</v>
      </c>
      <c r="N71">
        <f t="shared" si="2"/>
        <v>0.8636177229388674</v>
      </c>
    </row>
    <row r="72" spans="6:14" x14ac:dyDescent="0.2">
      <c r="F72" s="4">
        <v>0.53815740619951202</v>
      </c>
      <c r="G72" s="4">
        <v>0.37356891238027501</v>
      </c>
      <c r="H72" s="4">
        <v>0.98069545709478401</v>
      </c>
      <c r="L72">
        <f t="shared" si="7"/>
        <v>0.32289444371970721</v>
      </c>
      <c r="M72">
        <f t="shared" si="8"/>
        <v>1.1919358434577505</v>
      </c>
      <c r="N72">
        <f t="shared" si="2"/>
        <v>0.85320504767246208</v>
      </c>
    </row>
    <row r="73" spans="6:14" x14ac:dyDescent="0.2">
      <c r="F73" s="4">
        <v>0.52264357319900101</v>
      </c>
      <c r="G73" s="4">
        <v>0.38249549544355499</v>
      </c>
      <c r="H73" s="4">
        <v>0.96770611329220402</v>
      </c>
      <c r="L73">
        <f t="shared" si="7"/>
        <v>0.3135861439194006</v>
      </c>
      <c r="M73">
        <f t="shared" si="8"/>
        <v>1.196947146976864</v>
      </c>
      <c r="N73">
        <f t="shared" si="2"/>
        <v>0.84190431856421755</v>
      </c>
    </row>
    <row r="74" spans="6:14" x14ac:dyDescent="0.2">
      <c r="F74" s="4">
        <v>0.50733043661505395</v>
      </c>
      <c r="G74" s="4">
        <v>0.390567114898137</v>
      </c>
      <c r="H74" s="4">
        <v>0.95475042063937199</v>
      </c>
      <c r="L74">
        <f t="shared" si="7"/>
        <v>0.30439826196903236</v>
      </c>
      <c r="M74">
        <f t="shared" si="8"/>
        <v>1.201496618108796</v>
      </c>
      <c r="N74">
        <f t="shared" si="2"/>
        <v>0.83063286595625363</v>
      </c>
    </row>
    <row r="75" spans="6:14" x14ac:dyDescent="0.2">
      <c r="F75" s="4">
        <v>0.49190691700199701</v>
      </c>
      <c r="G75" s="4">
        <v>0.39747355687403302</v>
      </c>
      <c r="H75" s="4">
        <v>0.94223219293325799</v>
      </c>
      <c r="L75">
        <f t="shared" si="7"/>
        <v>0.29514415020119822</v>
      </c>
      <c r="M75">
        <f t="shared" si="8"/>
        <v>1.2054030764176094</v>
      </c>
      <c r="N75">
        <f t="shared" si="2"/>
        <v>0.81974200785193441</v>
      </c>
    </row>
    <row r="76" spans="6:14" x14ac:dyDescent="0.2">
      <c r="F76" s="4">
        <v>0.47649343220976798</v>
      </c>
      <c r="G76" s="4">
        <v>0.403364603947094</v>
      </c>
      <c r="H76" s="4">
        <v>0.92885025238362295</v>
      </c>
      <c r="L76">
        <f t="shared" si="7"/>
        <v>0.28589605932586076</v>
      </c>
      <c r="M76">
        <f t="shared" si="8"/>
        <v>1.2087452375090419</v>
      </c>
      <c r="N76">
        <f t="shared" si="2"/>
        <v>0.80809971957375193</v>
      </c>
    </row>
    <row r="77" spans="6:14" x14ac:dyDescent="0.2">
      <c r="F77" s="4">
        <v>0.461411096504872</v>
      </c>
      <c r="G77" s="4">
        <v>0.40869037461459901</v>
      </c>
      <c r="H77" s="4">
        <v>0.916612450925407</v>
      </c>
      <c r="L77">
        <f t="shared" si="7"/>
        <v>0.27684665790292318</v>
      </c>
      <c r="M77">
        <f t="shared" si="8"/>
        <v>1.2117746757990866</v>
      </c>
      <c r="N77">
        <f t="shared" si="2"/>
        <v>0.79745283230510411</v>
      </c>
    </row>
    <row r="78" spans="6:14" x14ac:dyDescent="0.2">
      <c r="F78" s="4">
        <v>0.44633879562080397</v>
      </c>
      <c r="G78" s="4">
        <v>0.41307663762531799</v>
      </c>
      <c r="H78" s="4">
        <v>0.90287156477846298</v>
      </c>
      <c r="L78">
        <f t="shared" si="7"/>
        <v>0.26780327737248238</v>
      </c>
      <c r="M78">
        <f t="shared" si="8"/>
        <v>1.2142753982432954</v>
      </c>
      <c r="N78">
        <f t="shared" si="2"/>
        <v>0.78549826135726275</v>
      </c>
    </row>
    <row r="79" spans="6:14" x14ac:dyDescent="0.2">
      <c r="F79" s="4">
        <v>0.43192879291140301</v>
      </c>
      <c r="G79" s="4">
        <v>0.417407353919242</v>
      </c>
      <c r="H79" s="4">
        <v>0.89027481772293904</v>
      </c>
      <c r="L79">
        <f t="shared" si="7"/>
        <v>0.25915727574684178</v>
      </c>
      <c r="M79">
        <f t="shared" si="8"/>
        <v>1.2167495151063332</v>
      </c>
      <c r="N79">
        <f t="shared" si="2"/>
        <v>0.77453909141895694</v>
      </c>
    </row>
    <row r="80" spans="6:14" x14ac:dyDescent="0.2">
      <c r="F80" s="4">
        <v>0.417849939289334</v>
      </c>
      <c r="G80" s="4">
        <v>0.42130557494131299</v>
      </c>
      <c r="H80" s="4">
        <v>0.87688166012338797</v>
      </c>
      <c r="L80">
        <f t="shared" si="7"/>
        <v>0.25070996357360037</v>
      </c>
      <c r="M80">
        <f t="shared" si="8"/>
        <v>1.2189808603201018</v>
      </c>
      <c r="N80">
        <f t="shared" si="2"/>
        <v>0.76288704430734755</v>
      </c>
    </row>
    <row r="81" spans="4:14" x14ac:dyDescent="0.2">
      <c r="F81" s="4"/>
      <c r="G81" s="4"/>
      <c r="H81" s="4"/>
    </row>
    <row r="82" spans="4:14" x14ac:dyDescent="0.2">
      <c r="F82" s="4"/>
      <c r="G82" s="4"/>
      <c r="H82" s="4"/>
    </row>
    <row r="83" spans="4:14" x14ac:dyDescent="0.2">
      <c r="F83" s="1"/>
      <c r="G83" s="4"/>
      <c r="H83" s="4"/>
    </row>
    <row r="84" spans="4:14" x14ac:dyDescent="0.2">
      <c r="D84" s="1">
        <v>0.7</v>
      </c>
      <c r="E84" s="1"/>
      <c r="F84" s="4">
        <v>0.76364986503165999</v>
      </c>
      <c r="G84" s="4">
        <v>0.25040458628649698</v>
      </c>
      <c r="H84" s="4">
        <v>0.938553000560852</v>
      </c>
      <c r="J84" s="7">
        <f>D84</f>
        <v>0.7</v>
      </c>
      <c r="L84">
        <f t="shared" ref="L84:L103" si="9">F84*$B$5</f>
        <v>0.45818991901899597</v>
      </c>
      <c r="M84">
        <f t="shared" ref="M84:M103" si="10">POWER($B$4,G84)</f>
        <v>1.1248965370206894</v>
      </c>
      <c r="N84">
        <f t="shared" si="2"/>
        <v>0.8165411104879412</v>
      </c>
    </row>
    <row r="85" spans="4:14" x14ac:dyDescent="0.2">
      <c r="F85" s="4">
        <v>0.76156262229937899</v>
      </c>
      <c r="G85" s="4">
        <v>0.291221942455265</v>
      </c>
      <c r="H85" s="4">
        <v>0.99682557487380796</v>
      </c>
      <c r="L85">
        <f t="shared" si="9"/>
        <v>0.45693757337962737</v>
      </c>
      <c r="M85">
        <f t="shared" si="10"/>
        <v>1.1466852280854041</v>
      </c>
      <c r="N85">
        <f t="shared" si="2"/>
        <v>0.86723825014021294</v>
      </c>
    </row>
    <row r="86" spans="4:14" x14ac:dyDescent="0.2">
      <c r="F86" s="4">
        <v>0.75783970377208898</v>
      </c>
      <c r="G86" s="4">
        <v>0.32895721578346399</v>
      </c>
      <c r="H86" s="4">
        <v>1.02651710600112</v>
      </c>
      <c r="L86">
        <f t="shared" si="9"/>
        <v>0.45470382226325334</v>
      </c>
      <c r="M86">
        <f t="shared" si="10"/>
        <v>1.1672039300371362</v>
      </c>
      <c r="N86">
        <f t="shared" si="2"/>
        <v>0.89306988222097439</v>
      </c>
    </row>
    <row r="87" spans="4:14" x14ac:dyDescent="0.2">
      <c r="F87" s="4">
        <v>0.75218006482494304</v>
      </c>
      <c r="G87" s="4">
        <v>0.36315279907827602</v>
      </c>
      <c r="H87" s="4">
        <v>1.03775659001683</v>
      </c>
      <c r="L87">
        <f t="shared" si="9"/>
        <v>0.45130803889496579</v>
      </c>
      <c r="M87">
        <f t="shared" si="10"/>
        <v>1.1861148494534528</v>
      </c>
      <c r="N87">
        <f t="shared" si="2"/>
        <v>0.90284823331464203</v>
      </c>
    </row>
    <row r="88" spans="4:14" x14ac:dyDescent="0.2">
      <c r="F88" s="4">
        <v>0.74399165102907105</v>
      </c>
      <c r="G88" s="4">
        <v>0.3929742222716</v>
      </c>
      <c r="H88" s="4">
        <v>1.0400112170499201</v>
      </c>
      <c r="L88">
        <f t="shared" si="9"/>
        <v>0.44639499061744264</v>
      </c>
      <c r="M88">
        <f t="shared" si="10"/>
        <v>1.2028566995667784</v>
      </c>
      <c r="N88">
        <f t="shared" si="2"/>
        <v>0.9048097588334304</v>
      </c>
    </row>
    <row r="89" spans="4:14" x14ac:dyDescent="0.2">
      <c r="F89" s="4">
        <v>0.73382637753002899</v>
      </c>
      <c r="G89" s="4">
        <v>0.419009923373235</v>
      </c>
      <c r="H89" s="4">
        <v>1.03820527201346</v>
      </c>
      <c r="L89">
        <f t="shared" si="9"/>
        <v>0.44029582651801741</v>
      </c>
      <c r="M89">
        <f t="shared" si="10"/>
        <v>1.2176663324541837</v>
      </c>
      <c r="N89">
        <f t="shared" si="2"/>
        <v>0.9032385866517102</v>
      </c>
    </row>
    <row r="90" spans="4:14" x14ac:dyDescent="0.2">
      <c r="F90" s="4">
        <v>0.722436855889938</v>
      </c>
      <c r="G90" s="4">
        <v>0.44215523327103701</v>
      </c>
      <c r="H90" s="4">
        <v>1.0341559169938299</v>
      </c>
      <c r="L90">
        <f t="shared" si="9"/>
        <v>0.4334621135339628</v>
      </c>
      <c r="M90">
        <f t="shared" si="10"/>
        <v>1.2309848798738154</v>
      </c>
      <c r="N90">
        <f t="shared" si="2"/>
        <v>0.89971564778463198</v>
      </c>
    </row>
    <row r="91" spans="4:14" x14ac:dyDescent="0.2">
      <c r="F91" s="4">
        <v>0.70903033526336401</v>
      </c>
      <c r="G91" s="4">
        <v>0.46138854830894399</v>
      </c>
      <c r="H91" s="4">
        <v>1.02786315199103</v>
      </c>
      <c r="L91">
        <f t="shared" si="9"/>
        <v>0.42541820115801837</v>
      </c>
      <c r="M91">
        <f t="shared" si="10"/>
        <v>1.2421630960961647</v>
      </c>
      <c r="N91">
        <f t="shared" si="2"/>
        <v>0.89424094223219608</v>
      </c>
    </row>
    <row r="92" spans="4:14" x14ac:dyDescent="0.2">
      <c r="F92" s="4">
        <v>0.69495148164129505</v>
      </c>
      <c r="G92" s="4">
        <v>0.478437314852109</v>
      </c>
      <c r="H92" s="4">
        <v>1.0202131239484</v>
      </c>
      <c r="L92">
        <f t="shared" si="9"/>
        <v>0.41697088898477702</v>
      </c>
      <c r="M92">
        <f t="shared" si="10"/>
        <v>1.2521565118717186</v>
      </c>
      <c r="N92">
        <f t="shared" si="2"/>
        <v>0.88758541783510803</v>
      </c>
    </row>
    <row r="93" spans="4:14" x14ac:dyDescent="0.2">
      <c r="F93" s="4">
        <v>0.67920684776173301</v>
      </c>
      <c r="G93" s="4">
        <v>0.49199245349027898</v>
      </c>
      <c r="H93" s="4">
        <v>1.0109702748177201</v>
      </c>
      <c r="L93">
        <f t="shared" si="9"/>
        <v>0.40752410865703981</v>
      </c>
      <c r="M93">
        <f t="shared" si="10"/>
        <v>1.2601594224352537</v>
      </c>
      <c r="N93">
        <f t="shared" si="2"/>
        <v>0.87954413909141649</v>
      </c>
    </row>
    <row r="94" spans="4:14" x14ac:dyDescent="0.2">
      <c r="F94" s="4">
        <v>0.66312102997401001</v>
      </c>
      <c r="G94" s="4">
        <v>0.50381899528054996</v>
      </c>
      <c r="H94" s="4">
        <v>0.99952888390353301</v>
      </c>
      <c r="L94">
        <f t="shared" si="9"/>
        <v>0.39787261798440599</v>
      </c>
      <c r="M94">
        <f t="shared" si="10"/>
        <v>1.2671835444843247</v>
      </c>
      <c r="N94">
        <f t="shared" si="2"/>
        <v>0.86959012899607369</v>
      </c>
    </row>
    <row r="95" spans="4:14" x14ac:dyDescent="0.2">
      <c r="F95" s="4">
        <v>0.64703521218628601</v>
      </c>
      <c r="G95" s="4">
        <v>0.51442286369374202</v>
      </c>
      <c r="H95" s="4">
        <v>0.98693213684800896</v>
      </c>
      <c r="L95">
        <f t="shared" si="9"/>
        <v>0.38822112731177161</v>
      </c>
      <c r="M95">
        <f t="shared" si="10"/>
        <v>1.2735147694581728</v>
      </c>
      <c r="N95">
        <f t="shared" si="2"/>
        <v>0.85863095905776776</v>
      </c>
    </row>
    <row r="96" spans="4:14" x14ac:dyDescent="0.2">
      <c r="F96" s="4">
        <v>0.63101963814436102</v>
      </c>
      <c r="G96" s="4">
        <v>0.52395282898798601</v>
      </c>
      <c r="H96" s="4">
        <v>0.97509814918676396</v>
      </c>
      <c r="L96">
        <f t="shared" si="9"/>
        <v>0.37861178288661662</v>
      </c>
      <c r="M96">
        <f t="shared" si="10"/>
        <v>1.27923178677562</v>
      </c>
      <c r="N96">
        <f t="shared" si="2"/>
        <v>0.84833538979248468</v>
      </c>
    </row>
    <row r="97" spans="4:14" x14ac:dyDescent="0.2">
      <c r="F97" s="4">
        <v>0.61463277573178898</v>
      </c>
      <c r="G97" s="4">
        <v>0.53181278708940505</v>
      </c>
      <c r="H97" s="4">
        <v>0.96218732473359503</v>
      </c>
      <c r="L97">
        <f t="shared" si="9"/>
        <v>0.36877966543907337</v>
      </c>
      <c r="M97">
        <f t="shared" si="10"/>
        <v>1.2839662758535948</v>
      </c>
      <c r="N97">
        <f t="shared" si="2"/>
        <v>0.83710297251822763</v>
      </c>
    </row>
    <row r="98" spans="4:14" x14ac:dyDescent="0.2">
      <c r="F98" s="4">
        <v>0.59854695794406598</v>
      </c>
      <c r="G98" s="4">
        <v>0.53900209968742296</v>
      </c>
      <c r="H98" s="4">
        <v>0.94835670218732504</v>
      </c>
      <c r="L98">
        <f t="shared" si="9"/>
        <v>0.3591281747664396</v>
      </c>
      <c r="M98">
        <f t="shared" si="10"/>
        <v>1.2883121399771198</v>
      </c>
      <c r="N98">
        <f t="shared" si="2"/>
        <v>0.82507033090297277</v>
      </c>
    </row>
    <row r="99" spans="4:14" x14ac:dyDescent="0.2">
      <c r="F99" s="4">
        <v>0.58276218478119102</v>
      </c>
      <c r="G99" s="4">
        <v>0.54552828613040505</v>
      </c>
      <c r="H99" s="4">
        <v>0.93619742007851903</v>
      </c>
      <c r="L99">
        <f t="shared" si="9"/>
        <v>0.3496573108687146</v>
      </c>
      <c r="M99">
        <f t="shared" si="10"/>
        <v>1.292269886902915</v>
      </c>
      <c r="N99">
        <f t="shared" si="2"/>
        <v>0.81449175546831154</v>
      </c>
    </row>
    <row r="100" spans="4:14" x14ac:dyDescent="0.2">
      <c r="F100" s="4">
        <v>0.56727845624316398</v>
      </c>
      <c r="G100" s="4">
        <v>0.55144037899078002</v>
      </c>
      <c r="H100" s="4">
        <v>0.92306225462703295</v>
      </c>
      <c r="L100">
        <f t="shared" si="9"/>
        <v>0.34036707374589836</v>
      </c>
      <c r="M100">
        <f t="shared" si="10"/>
        <v>1.2958657173918637</v>
      </c>
      <c r="N100">
        <f t="shared" si="2"/>
        <v>0.80306416152551863</v>
      </c>
    </row>
    <row r="101" spans="4:14" x14ac:dyDescent="0.2">
      <c r="F101" s="4">
        <v>0.55256740890891398</v>
      </c>
      <c r="G101" s="4">
        <v>0.55748848397754203</v>
      </c>
      <c r="H101" s="4">
        <v>0.91091418956814296</v>
      </c>
      <c r="L101">
        <f t="shared" si="9"/>
        <v>0.33154044534534838</v>
      </c>
      <c r="M101">
        <f t="shared" si="10"/>
        <v>1.2995546264528663</v>
      </c>
      <c r="N101">
        <f t="shared" si="2"/>
        <v>0.79249534492428442</v>
      </c>
    </row>
    <row r="102" spans="4:14" x14ac:dyDescent="0.2">
      <c r="F102" s="4">
        <v>0.53822764994531003</v>
      </c>
      <c r="G102" s="4">
        <v>0.56311127840115005</v>
      </c>
      <c r="H102" s="4">
        <v>0.89876612450925397</v>
      </c>
      <c r="L102">
        <f t="shared" si="9"/>
        <v>0.32293658996718599</v>
      </c>
      <c r="M102">
        <f t="shared" si="10"/>
        <v>1.3029935454426615</v>
      </c>
      <c r="N102">
        <f t="shared" si="2"/>
        <v>0.78192652832305098</v>
      </c>
    </row>
    <row r="103" spans="4:14" x14ac:dyDescent="0.2">
      <c r="F103" s="4">
        <v>0.52389792580253502</v>
      </c>
      <c r="G103" s="4">
        <v>0.567837712607273</v>
      </c>
      <c r="H103" s="4">
        <v>0.88771733034211997</v>
      </c>
      <c r="L103">
        <f t="shared" si="9"/>
        <v>0.31433875548152101</v>
      </c>
      <c r="M103">
        <f t="shared" si="10"/>
        <v>1.3058912864162711</v>
      </c>
      <c r="N103">
        <f t="shared" si="2"/>
        <v>0.77231407739764435</v>
      </c>
    </row>
    <row r="104" spans="4:14" x14ac:dyDescent="0.2">
      <c r="F104" s="4"/>
      <c r="G104" s="4"/>
      <c r="H104" s="4"/>
    </row>
    <row r="105" spans="4:14" x14ac:dyDescent="0.2">
      <c r="F105" s="4"/>
      <c r="G105" s="4"/>
      <c r="H105" s="4"/>
    </row>
    <row r="106" spans="4:14" x14ac:dyDescent="0.2">
      <c r="F106" s="1"/>
      <c r="G106" s="4"/>
      <c r="H106" s="4"/>
    </row>
    <row r="107" spans="4:14" x14ac:dyDescent="0.2">
      <c r="D107" s="1">
        <v>0.8</v>
      </c>
      <c r="E107" s="1"/>
      <c r="F107" s="4">
        <v>0.86212156181951405</v>
      </c>
      <c r="G107" s="4">
        <v>0.36818951730272198</v>
      </c>
      <c r="H107" s="4">
        <v>0.99435782389231597</v>
      </c>
      <c r="J107" s="7">
        <f>D107</f>
        <v>0.8</v>
      </c>
      <c r="L107">
        <f t="shared" ref="L107:L126" si="11">F107*$B$5</f>
        <v>0.51727293709170841</v>
      </c>
      <c r="M107">
        <f t="shared" ref="M107:M126" si="12">POWER($B$4,G107)</f>
        <v>1.188926036600825</v>
      </c>
      <c r="N107">
        <f t="shared" si="2"/>
        <v>0.86509130678631485</v>
      </c>
    </row>
    <row r="108" spans="4:14" x14ac:dyDescent="0.2">
      <c r="F108" s="4">
        <v>0.86197103950708998</v>
      </c>
      <c r="G108" s="4">
        <v>0.41453141311222003</v>
      </c>
      <c r="H108" s="4">
        <v>1.0239484015703899</v>
      </c>
      <c r="L108">
        <f t="shared" si="11"/>
        <v>0.51718262370425394</v>
      </c>
      <c r="M108">
        <f t="shared" si="12"/>
        <v>1.2151059426636119</v>
      </c>
      <c r="N108">
        <f t="shared" si="2"/>
        <v>0.89083510936623922</v>
      </c>
    </row>
    <row r="109" spans="4:14" x14ac:dyDescent="0.2">
      <c r="F109" s="4">
        <v>0.86137898507822197</v>
      </c>
      <c r="G109" s="4">
        <v>0.45917076359408998</v>
      </c>
      <c r="H109" s="4">
        <v>1.0398429613011799</v>
      </c>
      <c r="L109">
        <f t="shared" si="11"/>
        <v>0.5168273910469332</v>
      </c>
      <c r="M109">
        <f t="shared" si="12"/>
        <v>1.2408689810325384</v>
      </c>
      <c r="N109">
        <f t="shared" si="2"/>
        <v>0.90466337633202654</v>
      </c>
    </row>
    <row r="110" spans="4:14" x14ac:dyDescent="0.2">
      <c r="F110" s="4">
        <v>0.85929174234593997</v>
      </c>
      <c r="G110" s="4">
        <v>0.50071011837731705</v>
      </c>
      <c r="H110" s="4">
        <v>1.04585530005609</v>
      </c>
      <c r="L110">
        <f t="shared" si="11"/>
        <v>0.51557504540756394</v>
      </c>
      <c r="M110">
        <f t="shared" si="12"/>
        <v>1.2653333089855734</v>
      </c>
      <c r="N110">
        <f t="shared" si="2"/>
        <v>0.90989411104879825</v>
      </c>
    </row>
    <row r="111" spans="4:14" x14ac:dyDescent="0.2">
      <c r="F111" s="4">
        <v>0.85482624707735799</v>
      </c>
      <c r="G111" s="4">
        <v>0.53789564990147998</v>
      </c>
      <c r="H111" s="4">
        <v>1.04652832305104</v>
      </c>
      <c r="L111">
        <f t="shared" si="11"/>
        <v>0.51289574824641482</v>
      </c>
      <c r="M111">
        <f t="shared" si="12"/>
        <v>1.287642346212128</v>
      </c>
      <c r="N111">
        <f t="shared" si="2"/>
        <v>0.91047964105440482</v>
      </c>
    </row>
    <row r="112" spans="4:14" x14ac:dyDescent="0.2">
      <c r="F112" s="4">
        <v>0.84709943503958696</v>
      </c>
      <c r="G112" s="4">
        <v>0.56940126055801399</v>
      </c>
      <c r="H112" s="4">
        <v>1.04535053280987</v>
      </c>
      <c r="L112">
        <f t="shared" si="11"/>
        <v>0.5082596610237522</v>
      </c>
      <c r="M112">
        <f t="shared" si="12"/>
        <v>1.3068513036418581</v>
      </c>
      <c r="N112">
        <f t="shared" ref="N112:N207" si="13">H112*$B$6</f>
        <v>0.90945496354458688</v>
      </c>
    </row>
    <row r="113" spans="6:14" x14ac:dyDescent="0.2">
      <c r="F113" s="4">
        <v>0.83715492759876797</v>
      </c>
      <c r="G113" s="4">
        <v>0.59654193751916595</v>
      </c>
      <c r="H113" s="4">
        <v>1.0421424565339299</v>
      </c>
      <c r="L113">
        <f t="shared" si="11"/>
        <v>0.50229295655926076</v>
      </c>
      <c r="M113">
        <f t="shared" si="12"/>
        <v>1.3236285616980781</v>
      </c>
      <c r="N113">
        <f t="shared" si="13"/>
        <v>0.90666393718451899</v>
      </c>
    </row>
    <row r="114" spans="6:14" x14ac:dyDescent="0.2">
      <c r="F114" s="4">
        <v>0.82442073996768805</v>
      </c>
      <c r="G114" s="4">
        <v>0.61846368052492395</v>
      </c>
      <c r="H114" s="4">
        <v>1.0374873808188401</v>
      </c>
      <c r="L114">
        <f t="shared" si="11"/>
        <v>0.49465244398061281</v>
      </c>
      <c r="M114">
        <f t="shared" si="12"/>
        <v>1.3373368010054631</v>
      </c>
      <c r="N114">
        <f t="shared" si="13"/>
        <v>0.90261402131239088</v>
      </c>
    </row>
    <row r="115" spans="6:14" x14ac:dyDescent="0.2">
      <c r="F115" s="4">
        <v>0.81001073725828598</v>
      </c>
      <c r="G115" s="4">
        <v>0.63668961541369296</v>
      </c>
      <c r="H115" s="4">
        <v>1.0320246775098201</v>
      </c>
      <c r="L115">
        <f t="shared" si="11"/>
        <v>0.48600644235497159</v>
      </c>
      <c r="M115">
        <f t="shared" si="12"/>
        <v>1.3488419775779565</v>
      </c>
      <c r="N115">
        <f t="shared" si="13"/>
        <v>0.8978614694335435</v>
      </c>
    </row>
    <row r="116" spans="6:14" x14ac:dyDescent="0.2">
      <c r="F116" s="4">
        <v>0.79593188363621803</v>
      </c>
      <c r="G116" s="4">
        <v>0.65407420236886205</v>
      </c>
      <c r="H116" s="4">
        <v>1.0244756029164299</v>
      </c>
      <c r="L116">
        <f t="shared" si="11"/>
        <v>0.4775591301817308</v>
      </c>
      <c r="M116">
        <f t="shared" si="12"/>
        <v>1.3599082699531924</v>
      </c>
      <c r="N116">
        <f t="shared" si="13"/>
        <v>0.89129377453729397</v>
      </c>
    </row>
    <row r="117" spans="6:14" x14ac:dyDescent="0.2">
      <c r="F117" s="4">
        <v>0.78003672744423203</v>
      </c>
      <c r="G117" s="4">
        <v>0.66758135391866702</v>
      </c>
      <c r="H117" s="4">
        <v>1.01524397083567</v>
      </c>
      <c r="L117">
        <f t="shared" si="11"/>
        <v>0.46802203646653917</v>
      </c>
      <c r="M117">
        <f t="shared" si="12"/>
        <v>1.3685689873584534</v>
      </c>
      <c r="N117">
        <f t="shared" si="13"/>
        <v>0.88326225462703289</v>
      </c>
    </row>
    <row r="118" spans="6:14" x14ac:dyDescent="0.2">
      <c r="F118" s="4">
        <v>0.76331871594432699</v>
      </c>
      <c r="G118" s="4">
        <v>0.67862345155793102</v>
      </c>
      <c r="H118" s="4">
        <v>1.0045541222658401</v>
      </c>
      <c r="L118">
        <f t="shared" si="11"/>
        <v>0.45799122956659616</v>
      </c>
      <c r="M118">
        <f t="shared" si="12"/>
        <v>1.3756900848687663</v>
      </c>
      <c r="N118">
        <f t="shared" si="13"/>
        <v>0.87396208637128081</v>
      </c>
    </row>
    <row r="119" spans="6:14" x14ac:dyDescent="0.2">
      <c r="F119" s="4">
        <v>0.74652042587779599</v>
      </c>
      <c r="G119" s="4">
        <v>0.68834393485914702</v>
      </c>
      <c r="H119" s="4">
        <v>0.99135165451486296</v>
      </c>
      <c r="L119">
        <f t="shared" si="11"/>
        <v>0.44791225552667757</v>
      </c>
      <c r="M119">
        <f t="shared" si="12"/>
        <v>1.3819895275305978</v>
      </c>
      <c r="N119">
        <f t="shared" si="13"/>
        <v>0.86247593942793077</v>
      </c>
    </row>
    <row r="120" spans="6:14" x14ac:dyDescent="0.2">
      <c r="F120" s="4">
        <v>0.72977230991540698</v>
      </c>
      <c r="G120" s="4">
        <v>0.69694542487177802</v>
      </c>
      <c r="H120" s="4">
        <v>0.98001121704991601</v>
      </c>
      <c r="L120">
        <f t="shared" si="11"/>
        <v>0.43786338594924418</v>
      </c>
      <c r="M120">
        <f t="shared" si="12"/>
        <v>1.3875878487879545</v>
      </c>
      <c r="N120">
        <f t="shared" si="13"/>
        <v>0.85260975883342693</v>
      </c>
    </row>
    <row r="121" spans="6:14" x14ac:dyDescent="0.2">
      <c r="F121" s="4">
        <v>0.71305429841550205</v>
      </c>
      <c r="G121" s="4">
        <v>0.704455937298751</v>
      </c>
      <c r="H121" s="4">
        <v>0.96466629276500304</v>
      </c>
      <c r="L121">
        <f t="shared" si="11"/>
        <v>0.42783257904930122</v>
      </c>
      <c r="M121">
        <f t="shared" si="12"/>
        <v>1.39249464494938</v>
      </c>
      <c r="N121">
        <f t="shared" si="13"/>
        <v>0.83925967470555263</v>
      </c>
    </row>
    <row r="122" spans="6:14" x14ac:dyDescent="0.2">
      <c r="F122" s="4">
        <v>0.69692834134446502</v>
      </c>
      <c r="G122" s="4">
        <v>0.71175551705303397</v>
      </c>
      <c r="H122" s="4">
        <v>0.95324733595064504</v>
      </c>
      <c r="L122">
        <f t="shared" si="11"/>
        <v>0.418157004806679</v>
      </c>
      <c r="M122">
        <f t="shared" si="12"/>
        <v>1.3972802605470747</v>
      </c>
      <c r="N122">
        <f t="shared" si="13"/>
        <v>0.8293251822770612</v>
      </c>
    </row>
    <row r="123" spans="6:14" x14ac:dyDescent="0.2">
      <c r="F123" s="4">
        <v>0.68084252355674202</v>
      </c>
      <c r="G123" s="4">
        <v>0.71804702089017702</v>
      </c>
      <c r="H123" s="4">
        <v>0.94012338754907498</v>
      </c>
      <c r="L123">
        <f t="shared" si="11"/>
        <v>0.40850551413404518</v>
      </c>
      <c r="M123">
        <f t="shared" si="12"/>
        <v>1.4014181746406635</v>
      </c>
      <c r="N123">
        <f t="shared" si="13"/>
        <v>0.8179073471676952</v>
      </c>
    </row>
    <row r="124" spans="6:14" x14ac:dyDescent="0.2">
      <c r="F124" s="4">
        <v>0.66542903876451298</v>
      </c>
      <c r="G124" s="4">
        <v>0.72434332635418297</v>
      </c>
      <c r="H124" s="4">
        <v>0.92994952327537905</v>
      </c>
      <c r="L124">
        <f t="shared" si="11"/>
        <v>0.39925742325870778</v>
      </c>
      <c r="M124">
        <f t="shared" si="12"/>
        <v>1.4055715148427057</v>
      </c>
      <c r="N124">
        <f t="shared" si="13"/>
        <v>0.80905608524957973</v>
      </c>
    </row>
    <row r="125" spans="6:14" x14ac:dyDescent="0.2">
      <c r="F125" s="4">
        <v>0.65049722537204102</v>
      </c>
      <c r="G125" s="4">
        <v>0.73040088032990602</v>
      </c>
      <c r="H125" s="4">
        <v>0.91902411665731898</v>
      </c>
      <c r="L125">
        <f t="shared" si="11"/>
        <v>0.3902983352232246</v>
      </c>
      <c r="M125">
        <f t="shared" si="12"/>
        <v>1.4095789807083494</v>
      </c>
      <c r="N125">
        <f t="shared" si="13"/>
        <v>0.79955098149186754</v>
      </c>
    </row>
    <row r="126" spans="6:14" x14ac:dyDescent="0.2">
      <c r="F126" s="4">
        <v>0.63593670035021499</v>
      </c>
      <c r="G126" s="4">
        <v>0.73609416722309495</v>
      </c>
      <c r="H126" s="4">
        <v>0.90744812114413897</v>
      </c>
      <c r="L126">
        <f t="shared" si="11"/>
        <v>0.38156202021012897</v>
      </c>
      <c r="M126">
        <f t="shared" si="12"/>
        <v>1.4133558754529114</v>
      </c>
      <c r="N126">
        <f t="shared" si="13"/>
        <v>0.78947986539540094</v>
      </c>
    </row>
    <row r="127" spans="6:14" x14ac:dyDescent="0.2">
      <c r="F127" s="4"/>
      <c r="G127" s="4"/>
      <c r="H127" s="4"/>
    </row>
    <row r="128" spans="6:14" x14ac:dyDescent="0.2">
      <c r="F128" s="4"/>
      <c r="G128" s="4"/>
      <c r="H128" s="4"/>
    </row>
    <row r="129" spans="4:14" x14ac:dyDescent="0.2">
      <c r="F129" s="1"/>
      <c r="G129" s="4"/>
      <c r="H129" s="4"/>
    </row>
    <row r="130" spans="4:14" x14ac:dyDescent="0.2">
      <c r="D130" s="1">
        <v>0.9</v>
      </c>
      <c r="E130" s="1"/>
      <c r="F130" s="4">
        <v>0.94534033094839098</v>
      </c>
      <c r="G130" s="4">
        <v>0.47543297802014101</v>
      </c>
      <c r="H130" s="4">
        <v>0.97780145821648901</v>
      </c>
      <c r="J130" s="7">
        <f>D130</f>
        <v>0.9</v>
      </c>
      <c r="L130">
        <f t="shared" ref="L130:L149" si="14">F130*$B$5</f>
        <v>0.56720419856903459</v>
      </c>
      <c r="M130">
        <f t="shared" ref="M130:M149" si="15">POWER($B$4,G130)</f>
        <v>1.2503896529921195</v>
      </c>
      <c r="N130">
        <f t="shared" si="13"/>
        <v>0.85068726864834543</v>
      </c>
    </row>
    <row r="131" spans="4:14" x14ac:dyDescent="0.2">
      <c r="F131" s="4">
        <v>0.94534033094839098</v>
      </c>
      <c r="G131" s="4">
        <v>0.52435303667505795</v>
      </c>
      <c r="H131" s="4">
        <v>0.99685922602355603</v>
      </c>
      <c r="L131">
        <f t="shared" si="14"/>
        <v>0.56720419856903459</v>
      </c>
      <c r="M131">
        <f t="shared" si="15"/>
        <v>1.2794724317109458</v>
      </c>
      <c r="N131">
        <f t="shared" si="13"/>
        <v>0.86726752664049378</v>
      </c>
    </row>
    <row r="132" spans="4:14" x14ac:dyDescent="0.2">
      <c r="F132" s="4">
        <v>0.94534033094839098</v>
      </c>
      <c r="G132" s="4">
        <v>0.57202287843749899</v>
      </c>
      <c r="H132" s="4">
        <v>1.01148625911385</v>
      </c>
      <c r="L132">
        <f t="shared" si="14"/>
        <v>0.56720419856903459</v>
      </c>
      <c r="M132">
        <f t="shared" si="15"/>
        <v>1.3084625589716306</v>
      </c>
      <c r="N132">
        <f t="shared" si="13"/>
        <v>0.87999304542904955</v>
      </c>
    </row>
    <row r="133" spans="4:14" x14ac:dyDescent="0.2">
      <c r="F133" s="4">
        <v>0.94511956489016902</v>
      </c>
      <c r="G133" s="4">
        <v>0.61820533280505696</v>
      </c>
      <c r="H133" s="4">
        <v>1.0225911385305699</v>
      </c>
      <c r="L133">
        <f t="shared" si="14"/>
        <v>0.56707173893410134</v>
      </c>
      <c r="M133">
        <f t="shared" si="15"/>
        <v>1.3371744255907116</v>
      </c>
      <c r="N133">
        <f t="shared" si="13"/>
        <v>0.88965429052159584</v>
      </c>
    </row>
    <row r="134" spans="4:14" x14ac:dyDescent="0.2">
      <c r="F134" s="4">
        <v>0.94501921668188604</v>
      </c>
      <c r="G134" s="4">
        <v>0.66344376564044005</v>
      </c>
      <c r="H134" s="4">
        <v>1.0308693213684801</v>
      </c>
      <c r="L134">
        <f t="shared" si="14"/>
        <v>0.56701153000913163</v>
      </c>
      <c r="M134">
        <f t="shared" si="15"/>
        <v>1.3659101426985107</v>
      </c>
      <c r="N134">
        <f t="shared" si="13"/>
        <v>0.89685630959057772</v>
      </c>
    </row>
    <row r="135" spans="4:14" x14ac:dyDescent="0.2">
      <c r="F135" s="4">
        <v>0.94412611762817</v>
      </c>
      <c r="G135" s="4">
        <v>0.70646840926217302</v>
      </c>
      <c r="H135" s="4">
        <v>1.03684800897364</v>
      </c>
      <c r="L135">
        <f t="shared" si="14"/>
        <v>0.56647567057690196</v>
      </c>
      <c r="M135">
        <f t="shared" si="15"/>
        <v>1.3938123857498677</v>
      </c>
      <c r="N135">
        <f t="shared" si="13"/>
        <v>0.90205776780706681</v>
      </c>
    </row>
    <row r="136" spans="4:14" x14ac:dyDescent="0.2">
      <c r="F136" s="4">
        <v>0.94279148645800903</v>
      </c>
      <c r="G136" s="4">
        <v>0.74777228383125405</v>
      </c>
      <c r="H136" s="4">
        <v>1.0409758833426801</v>
      </c>
      <c r="L136">
        <f t="shared" si="14"/>
        <v>0.56567489187480535</v>
      </c>
      <c r="M136">
        <f t="shared" si="15"/>
        <v>1.4211347713806066</v>
      </c>
      <c r="N136">
        <f t="shared" si="13"/>
        <v>0.90564901850813173</v>
      </c>
    </row>
    <row r="137" spans="4:14" x14ac:dyDescent="0.2">
      <c r="F137" s="4">
        <v>0.93966062235958803</v>
      </c>
      <c r="G137" s="4">
        <v>0.785405740436939</v>
      </c>
      <c r="H137" s="4">
        <v>1.0432529444756</v>
      </c>
      <c r="L137">
        <f t="shared" si="14"/>
        <v>0.56379637341575284</v>
      </c>
      <c r="M137">
        <f t="shared" si="15"/>
        <v>1.4464952308998829</v>
      </c>
      <c r="N137">
        <f t="shared" si="13"/>
        <v>0.90763006169377203</v>
      </c>
    </row>
    <row r="138" spans="4:14" x14ac:dyDescent="0.2">
      <c r="F138" s="4">
        <v>0.93256600403399803</v>
      </c>
      <c r="G138" s="4">
        <v>0.81606890116322695</v>
      </c>
      <c r="H138" s="4">
        <v>1.0429949523275399</v>
      </c>
      <c r="L138">
        <f t="shared" si="14"/>
        <v>0.5595396024203988</v>
      </c>
      <c r="M138">
        <f t="shared" si="15"/>
        <v>1.4674927689719994</v>
      </c>
      <c r="N138">
        <f t="shared" si="13"/>
        <v>0.90740560852495977</v>
      </c>
    </row>
    <row r="139" spans="4:14" x14ac:dyDescent="0.2">
      <c r="F139" s="4">
        <v>0.92178860646443195</v>
      </c>
      <c r="G139" s="4">
        <v>0.84002562272161496</v>
      </c>
      <c r="H139" s="4">
        <v>1.0394167134043699</v>
      </c>
      <c r="L139">
        <f t="shared" si="14"/>
        <v>0.55307316387865912</v>
      </c>
      <c r="M139">
        <f t="shared" si="15"/>
        <v>1.4841097408020043</v>
      </c>
      <c r="N139">
        <f t="shared" si="13"/>
        <v>0.90429254066180187</v>
      </c>
    </row>
    <row r="140" spans="4:14" x14ac:dyDescent="0.2">
      <c r="F140" s="4">
        <v>0.90912466257915003</v>
      </c>
      <c r="G140" s="4">
        <v>0.85992929560046605</v>
      </c>
      <c r="H140" s="4">
        <v>1.0330005608524999</v>
      </c>
      <c r="L140">
        <f t="shared" si="14"/>
        <v>0.54547479754748995</v>
      </c>
      <c r="M140">
        <f t="shared" si="15"/>
        <v>1.4980584302279369</v>
      </c>
      <c r="N140">
        <f t="shared" si="13"/>
        <v>0.89871048794167496</v>
      </c>
    </row>
    <row r="141" spans="4:14" x14ac:dyDescent="0.2">
      <c r="F141" s="4">
        <v>0.89549737589435296</v>
      </c>
      <c r="G141" s="4">
        <v>0.87717295628499403</v>
      </c>
      <c r="H141" s="4">
        <v>1.02533931575996</v>
      </c>
      <c r="L141">
        <f t="shared" si="14"/>
        <v>0.53729842553661178</v>
      </c>
      <c r="M141">
        <f t="shared" si="15"/>
        <v>1.5102489018877241</v>
      </c>
      <c r="N141">
        <f t="shared" si="13"/>
        <v>0.89204520471116511</v>
      </c>
    </row>
    <row r="142" spans="4:14" x14ac:dyDescent="0.2">
      <c r="F142" s="4">
        <v>0.88071608481430597</v>
      </c>
      <c r="G142" s="4">
        <v>0.89146248773954195</v>
      </c>
      <c r="H142" s="4">
        <v>1.0142568704430699</v>
      </c>
      <c r="L142">
        <f t="shared" si="14"/>
        <v>0.52842965088858351</v>
      </c>
      <c r="M142">
        <f t="shared" si="15"/>
        <v>1.5204260696724883</v>
      </c>
      <c r="N142">
        <f t="shared" si="13"/>
        <v>0.88240347728547075</v>
      </c>
    </row>
    <row r="143" spans="4:14" x14ac:dyDescent="0.2">
      <c r="F143" s="4">
        <v>0.86431918758090598</v>
      </c>
      <c r="G143" s="4">
        <v>0.90206812187635899</v>
      </c>
      <c r="H143" s="4">
        <v>1.0023443634324201</v>
      </c>
      <c r="L143">
        <f t="shared" si="14"/>
        <v>0.51859151254854352</v>
      </c>
      <c r="M143">
        <f t="shared" si="15"/>
        <v>1.5280238375428079</v>
      </c>
      <c r="N143">
        <f t="shared" si="13"/>
        <v>0.87203959618620541</v>
      </c>
    </row>
    <row r="144" spans="4:14" x14ac:dyDescent="0.2">
      <c r="F144" s="4">
        <v>0.84723992253118297</v>
      </c>
      <c r="G144" s="4">
        <v>0.91048429585494095</v>
      </c>
      <c r="H144" s="4">
        <v>0.98885025238362301</v>
      </c>
      <c r="L144">
        <f t="shared" si="14"/>
        <v>0.50834395351870976</v>
      </c>
      <c r="M144">
        <f t="shared" si="15"/>
        <v>1.5340801083048898</v>
      </c>
      <c r="N144">
        <f t="shared" si="13"/>
        <v>0.86029971957375206</v>
      </c>
    </row>
    <row r="145" spans="4:14" x14ac:dyDescent="0.2">
      <c r="F145" s="4">
        <v>0.83012051819814803</v>
      </c>
      <c r="G145" s="4">
        <v>0.91769160769913005</v>
      </c>
      <c r="H145" s="4">
        <v>0.97791362871564802</v>
      </c>
      <c r="L145">
        <f t="shared" si="14"/>
        <v>0.49807231091888882</v>
      </c>
      <c r="M145">
        <f t="shared" si="15"/>
        <v>1.5392855591448813</v>
      </c>
      <c r="N145">
        <f t="shared" si="13"/>
        <v>0.85078485698261375</v>
      </c>
    </row>
    <row r="146" spans="4:14" x14ac:dyDescent="0.2">
      <c r="F146" s="4">
        <v>0.81315163617753605</v>
      </c>
      <c r="G146" s="4">
        <v>0.92407379336352702</v>
      </c>
      <c r="H146" s="4">
        <v>0.96567582725743095</v>
      </c>
      <c r="L146">
        <f t="shared" si="14"/>
        <v>0.48789098170652162</v>
      </c>
      <c r="M146">
        <f t="shared" si="15"/>
        <v>1.54390980982662</v>
      </c>
      <c r="N146">
        <f t="shared" si="13"/>
        <v>0.84013796971396493</v>
      </c>
    </row>
    <row r="147" spans="4:14" x14ac:dyDescent="0.2">
      <c r="F147" s="4">
        <v>0.79586163989042003</v>
      </c>
      <c r="G147" s="4">
        <v>0.92886649114881203</v>
      </c>
      <c r="H147" s="4">
        <v>0.95454851374088601</v>
      </c>
      <c r="L147">
        <f t="shared" si="14"/>
        <v>0.47751698393425202</v>
      </c>
      <c r="M147">
        <f t="shared" si="15"/>
        <v>1.5473915184011757</v>
      </c>
      <c r="N147">
        <f t="shared" si="13"/>
        <v>0.83045720695457081</v>
      </c>
    </row>
    <row r="148" spans="4:14" x14ac:dyDescent="0.2">
      <c r="F148" s="4">
        <v>0.77910348910720195</v>
      </c>
      <c r="G148" s="4">
        <v>0.93348597228951302</v>
      </c>
      <c r="H148" s="4">
        <v>0.94408300616937701</v>
      </c>
      <c r="L148">
        <f t="shared" si="14"/>
        <v>0.46746209346432116</v>
      </c>
      <c r="M148">
        <f t="shared" si="15"/>
        <v>1.550754822770162</v>
      </c>
      <c r="N148">
        <f t="shared" si="13"/>
        <v>0.82135221536735803</v>
      </c>
    </row>
    <row r="149" spans="4:14" x14ac:dyDescent="0.2">
      <c r="F149" s="4">
        <v>0.76271662669463003</v>
      </c>
      <c r="G149" s="4">
        <v>0.93772684835679698</v>
      </c>
      <c r="H149" s="4">
        <v>0.93387549074593401</v>
      </c>
      <c r="L149">
        <f t="shared" si="14"/>
        <v>0.45762997601677802</v>
      </c>
      <c r="M149">
        <f t="shared" si="15"/>
        <v>1.5538489119616328</v>
      </c>
      <c r="N149">
        <f t="shared" si="13"/>
        <v>0.81247167694896261</v>
      </c>
    </row>
    <row r="150" spans="4:14" x14ac:dyDescent="0.2">
      <c r="F150" s="4"/>
      <c r="G150" s="4"/>
      <c r="H150" s="4"/>
    </row>
    <row r="151" spans="4:14" x14ac:dyDescent="0.2">
      <c r="F151" s="4"/>
      <c r="G151" s="4"/>
      <c r="H151" s="4"/>
    </row>
    <row r="152" spans="4:14" x14ac:dyDescent="0.2">
      <c r="F152" s="1"/>
      <c r="G152" s="4"/>
      <c r="H152" s="4"/>
    </row>
    <row r="153" spans="4:14" x14ac:dyDescent="0.2">
      <c r="D153" s="1">
        <v>0.95</v>
      </c>
      <c r="E153" s="1"/>
      <c r="F153" s="4">
        <v>0.97654862372432305</v>
      </c>
      <c r="G153" s="4">
        <v>0.517179318042159</v>
      </c>
      <c r="H153" s="4">
        <v>0.94249018508132398</v>
      </c>
      <c r="J153" s="7">
        <f>D153</f>
        <v>0.95</v>
      </c>
      <c r="L153">
        <f t="shared" ref="L153:L161" si="16">F153*$B$5</f>
        <v>0.58592917423459379</v>
      </c>
      <c r="M153">
        <f t="shared" ref="M153:M161" si="17">POWER($B$4,G153)</f>
        <v>1.2751657325168753</v>
      </c>
      <c r="N153">
        <f t="shared" si="13"/>
        <v>0.81996646102075188</v>
      </c>
    </row>
    <row r="154" spans="4:14" x14ac:dyDescent="0.2">
      <c r="F154" s="4">
        <v>0.97654862372432305</v>
      </c>
      <c r="G154" s="4">
        <v>0.56687381004842197</v>
      </c>
      <c r="H154" s="4">
        <v>0.959910263600673</v>
      </c>
      <c r="L154">
        <f t="shared" si="16"/>
        <v>0.58592917423459379</v>
      </c>
      <c r="M154">
        <f t="shared" si="17"/>
        <v>1.3052998024226397</v>
      </c>
      <c r="N154">
        <f t="shared" si="13"/>
        <v>0.83512192933258556</v>
      </c>
    </row>
    <row r="155" spans="4:14" x14ac:dyDescent="0.2">
      <c r="F155" s="4">
        <v>0.97644827551604096</v>
      </c>
      <c r="G155" s="4">
        <v>0.61515687953675702</v>
      </c>
      <c r="H155" s="4">
        <v>0.97371845204711205</v>
      </c>
      <c r="L155">
        <f t="shared" si="16"/>
        <v>0.58586896530962451</v>
      </c>
      <c r="M155">
        <f t="shared" si="17"/>
        <v>1.3352599152027587</v>
      </c>
      <c r="N155">
        <f t="shared" si="13"/>
        <v>0.84713505328098748</v>
      </c>
    </row>
    <row r="156" spans="4:14" x14ac:dyDescent="0.2">
      <c r="F156" s="4">
        <v>0.97644827551604096</v>
      </c>
      <c r="G156" s="4">
        <v>0.66238138255658197</v>
      </c>
      <c r="H156" s="4">
        <v>0.98565339315760003</v>
      </c>
      <c r="L156">
        <f t="shared" si="16"/>
        <v>0.58586896530962451</v>
      </c>
      <c r="M156">
        <f t="shared" si="17"/>
        <v>1.3652282813610939</v>
      </c>
      <c r="N156">
        <f t="shared" si="13"/>
        <v>0.85751845204711208</v>
      </c>
    </row>
    <row r="157" spans="4:14" x14ac:dyDescent="0.2">
      <c r="F157" s="4">
        <v>0.97644827551604096</v>
      </c>
      <c r="G157" s="4">
        <v>0.70843984793111803</v>
      </c>
      <c r="H157" s="4">
        <v>0.99553561413348302</v>
      </c>
      <c r="L157">
        <f t="shared" si="16"/>
        <v>0.58586896530962451</v>
      </c>
      <c r="M157">
        <f t="shared" si="17"/>
        <v>1.3951044675888933</v>
      </c>
      <c r="N157">
        <f t="shared" si="13"/>
        <v>0.86611598429613024</v>
      </c>
    </row>
    <row r="158" spans="4:14" x14ac:dyDescent="0.2">
      <c r="F158" s="4">
        <v>0.97634792730775799</v>
      </c>
      <c r="G158" s="4">
        <v>0.75324891675932004</v>
      </c>
      <c r="H158" s="4">
        <v>1.0049803701626501</v>
      </c>
      <c r="L158">
        <f t="shared" si="16"/>
        <v>0.58580875638465479</v>
      </c>
      <c r="M158">
        <f t="shared" si="17"/>
        <v>1.4247975373906094</v>
      </c>
      <c r="N158">
        <f t="shared" si="13"/>
        <v>0.87433292204150559</v>
      </c>
    </row>
    <row r="159" spans="4:14" x14ac:dyDescent="0.2">
      <c r="F159" s="4">
        <v>0.97593649965379903</v>
      </c>
      <c r="G159" s="4">
        <v>0.79656085674899801</v>
      </c>
      <c r="H159" s="4">
        <v>1.01285473920359</v>
      </c>
      <c r="L159">
        <f t="shared" si="16"/>
        <v>0.58556189979227935</v>
      </c>
      <c r="M159">
        <f t="shared" si="17"/>
        <v>1.454099041820857</v>
      </c>
      <c r="N159">
        <f t="shared" si="13"/>
        <v>0.88118362310712328</v>
      </c>
    </row>
    <row r="160" spans="4:14" x14ac:dyDescent="0.2">
      <c r="F160" s="4">
        <v>0.97522402737499103</v>
      </c>
      <c r="G160" s="4">
        <v>0.83839276115713801</v>
      </c>
      <c r="H160" s="4">
        <v>1.02007851934941</v>
      </c>
      <c r="L160">
        <f t="shared" si="16"/>
        <v>0.58513441642499464</v>
      </c>
      <c r="M160">
        <f t="shared" si="17"/>
        <v>1.4829711964473775</v>
      </c>
      <c r="N160">
        <f t="shared" si="13"/>
        <v>0.88746831183398667</v>
      </c>
    </row>
    <row r="161" spans="4:14" x14ac:dyDescent="0.2">
      <c r="F161" s="4">
        <v>0.97378904799654797</v>
      </c>
      <c r="G161" s="4">
        <v>0.87816845976129898</v>
      </c>
      <c r="H161" s="4">
        <v>1.0262591138530599</v>
      </c>
      <c r="L161">
        <f t="shared" si="16"/>
        <v>0.58427342879792876</v>
      </c>
      <c r="M161">
        <f t="shared" si="17"/>
        <v>1.5109556979577421</v>
      </c>
      <c r="N161">
        <f t="shared" si="13"/>
        <v>0.89284542905216213</v>
      </c>
    </row>
    <row r="162" spans="4:14" x14ac:dyDescent="0.2">
      <c r="F162" s="4">
        <v>0.97024675624416701</v>
      </c>
      <c r="G162" s="4">
        <v>0.91375424693277596</v>
      </c>
      <c r="H162" s="4">
        <v>1.0308020190689799</v>
      </c>
      <c r="L162">
        <f t="shared" ref="L162:L172" si="18">F162*$B$5</f>
        <v>0.58214805374650014</v>
      </c>
      <c r="M162">
        <f t="shared" ref="M162:M172" si="19">POWER($B$4,G162)</f>
        <v>1.5364396316533802</v>
      </c>
      <c r="N162">
        <f t="shared" ref="N162:N172" si="20">H162*$B$6</f>
        <v>0.8967977565900126</v>
      </c>
    </row>
    <row r="163" spans="4:14" x14ac:dyDescent="0.2">
      <c r="F163" s="4">
        <v>0.96496844048849495</v>
      </c>
      <c r="G163" s="4">
        <v>0.94566575329543101</v>
      </c>
      <c r="H163" s="4">
        <v>1.0313180033651199</v>
      </c>
      <c r="L163">
        <f t="shared" si="18"/>
        <v>0.57898106429309693</v>
      </c>
      <c r="M163">
        <f t="shared" si="19"/>
        <v>1.5596576407244271</v>
      </c>
      <c r="N163">
        <f t="shared" si="20"/>
        <v>0.89724666292765431</v>
      </c>
    </row>
    <row r="164" spans="4:14" x14ac:dyDescent="0.2">
      <c r="F164" s="4">
        <v>0.95756274271722897</v>
      </c>
      <c r="G164" s="4">
        <v>0.97327629831860996</v>
      </c>
      <c r="H164" s="4">
        <v>1.03000560852496</v>
      </c>
      <c r="L164">
        <f t="shared" si="18"/>
        <v>0.57453764563033738</v>
      </c>
      <c r="M164">
        <f t="shared" si="19"/>
        <v>1.5800293020506766</v>
      </c>
      <c r="N164">
        <f t="shared" si="20"/>
        <v>0.89610487941671524</v>
      </c>
    </row>
    <row r="165" spans="4:14" x14ac:dyDescent="0.2">
      <c r="F165" s="4">
        <v>0.94890269234242797</v>
      </c>
      <c r="G165" s="4">
        <v>0.99789955026161703</v>
      </c>
      <c r="H165" s="4">
        <v>1.02590016825575</v>
      </c>
      <c r="L165">
        <f t="shared" si="18"/>
        <v>0.5693416154054568</v>
      </c>
      <c r="M165">
        <f t="shared" si="19"/>
        <v>1.5984212290244335</v>
      </c>
      <c r="N165">
        <f t="shared" si="20"/>
        <v>0.89253314638250247</v>
      </c>
    </row>
    <row r="166" spans="4:14" x14ac:dyDescent="0.2">
      <c r="F166" s="4">
        <v>0.935917634190642</v>
      </c>
      <c r="G166" s="4">
        <v>1.0146600866461</v>
      </c>
      <c r="H166" s="4">
        <v>1.0179136287156501</v>
      </c>
      <c r="L166">
        <f t="shared" si="18"/>
        <v>0.56155058051438522</v>
      </c>
      <c r="M166">
        <f t="shared" si="19"/>
        <v>1.6110625385900057</v>
      </c>
      <c r="N166">
        <f t="shared" si="20"/>
        <v>0.88558485698261558</v>
      </c>
    </row>
    <row r="167" spans="4:14" x14ac:dyDescent="0.2">
      <c r="F167" s="4">
        <v>0.92122665649804802</v>
      </c>
      <c r="G167" s="4">
        <v>1.0276316110308299</v>
      </c>
      <c r="H167" s="4">
        <v>1.00650588895121</v>
      </c>
      <c r="L167">
        <f t="shared" si="18"/>
        <v>0.55273599389882877</v>
      </c>
      <c r="M167">
        <f t="shared" si="19"/>
        <v>1.6209146468040798</v>
      </c>
      <c r="N167">
        <f t="shared" si="20"/>
        <v>0.87566012338755261</v>
      </c>
    </row>
    <row r="168" spans="4:14" x14ac:dyDescent="0.2">
      <c r="F168" s="4">
        <v>0.90479965480216396</v>
      </c>
      <c r="G168" s="4">
        <v>1.03677111288716</v>
      </c>
      <c r="H168" s="4">
        <v>0.99393157599551296</v>
      </c>
      <c r="L168">
        <f t="shared" si="18"/>
        <v>0.5428797928812984</v>
      </c>
      <c r="M168">
        <f t="shared" si="19"/>
        <v>1.6278924223413793</v>
      </c>
      <c r="N168">
        <f t="shared" si="20"/>
        <v>0.86472047111609629</v>
      </c>
    </row>
    <row r="169" spans="4:14" x14ac:dyDescent="0.2">
      <c r="F169" s="4">
        <v>0.88790101652734998</v>
      </c>
      <c r="G169" s="4">
        <v>1.0440444646234599</v>
      </c>
      <c r="H169" s="4">
        <v>0.98178351093662397</v>
      </c>
      <c r="L169">
        <f t="shared" si="18"/>
        <v>0.53274060991640992</v>
      </c>
      <c r="M169">
        <f t="shared" si="19"/>
        <v>1.6334668981243008</v>
      </c>
      <c r="N169">
        <f t="shared" si="20"/>
        <v>0.85415165451486286</v>
      </c>
    </row>
    <row r="170" spans="4:14" x14ac:dyDescent="0.2">
      <c r="F170" s="4">
        <v>0.87048056756946601</v>
      </c>
      <c r="G170" s="4">
        <v>1.0494189240974801</v>
      </c>
      <c r="H170" s="4">
        <v>0.97189007291082496</v>
      </c>
      <c r="L170">
        <f t="shared" si="18"/>
        <v>0.52228834054167961</v>
      </c>
      <c r="M170">
        <f t="shared" si="19"/>
        <v>1.6375982765252088</v>
      </c>
      <c r="N170">
        <f t="shared" si="20"/>
        <v>0.84554436343241768</v>
      </c>
    </row>
    <row r="171" spans="4:14" x14ac:dyDescent="0.2">
      <c r="F171" s="4">
        <v>0.85295977040329896</v>
      </c>
      <c r="G171" s="4">
        <v>1.0536016972928599</v>
      </c>
      <c r="H171" s="4">
        <v>0.96254627033090301</v>
      </c>
      <c r="L171">
        <f t="shared" si="18"/>
        <v>0.51177586224197935</v>
      </c>
      <c r="M171">
        <f t="shared" si="19"/>
        <v>1.640820828006144</v>
      </c>
      <c r="N171">
        <f t="shared" si="20"/>
        <v>0.83741525518788562</v>
      </c>
    </row>
    <row r="172" spans="4:14" x14ac:dyDescent="0.2">
      <c r="F172" s="4">
        <v>0.83562963483287001</v>
      </c>
      <c r="G172" s="4">
        <v>1.05708566107598</v>
      </c>
      <c r="H172" s="4">
        <v>0.95277621985417804</v>
      </c>
      <c r="L172">
        <f t="shared" si="18"/>
        <v>0.50137778089972196</v>
      </c>
      <c r="M172">
        <f t="shared" si="19"/>
        <v>1.6435098331017508</v>
      </c>
      <c r="N172">
        <f t="shared" si="20"/>
        <v>0.82891531127313489</v>
      </c>
    </row>
    <row r="173" spans="4:14" x14ac:dyDescent="0.2">
      <c r="F173" s="4"/>
      <c r="G173" s="4"/>
      <c r="H173" s="4"/>
    </row>
    <row r="174" spans="4:14" x14ac:dyDescent="0.2">
      <c r="F174" s="4"/>
      <c r="G174" s="4"/>
      <c r="H174" s="4"/>
    </row>
    <row r="175" spans="4:14" x14ac:dyDescent="0.2">
      <c r="F175" s="1"/>
      <c r="G175" s="4"/>
      <c r="H175" s="4"/>
    </row>
    <row r="176" spans="4:14" x14ac:dyDescent="0.2">
      <c r="D176" s="1">
        <v>1</v>
      </c>
      <c r="E176" s="1"/>
      <c r="F176" s="4">
        <v>1.0011238999327701</v>
      </c>
      <c r="G176" s="4">
        <v>0.55053853627002403</v>
      </c>
      <c r="H176" s="4">
        <v>0.88358945597307903</v>
      </c>
      <c r="J176" s="7">
        <f>D176</f>
        <v>1</v>
      </c>
      <c r="L176">
        <f t="shared" ref="L176:L184" si="21">F176*$B$5</f>
        <v>0.60067433995966202</v>
      </c>
      <c r="M176">
        <f t="shared" ref="M176:M184" si="22">POWER($B$4,G176)</f>
        <v>1.2953165560248179</v>
      </c>
      <c r="N176">
        <f t="shared" si="13"/>
        <v>0.76872282669657876</v>
      </c>
    </row>
    <row r="177" spans="6:14" x14ac:dyDescent="0.2">
      <c r="F177" s="4">
        <v>1.0011238999327701</v>
      </c>
      <c r="G177" s="4">
        <v>0.60082868492945696</v>
      </c>
      <c r="H177" s="4">
        <v>0.90397083567021896</v>
      </c>
      <c r="L177">
        <f t="shared" si="21"/>
        <v>0.60067433995966202</v>
      </c>
      <c r="M177">
        <f t="shared" si="22"/>
        <v>1.326298079457473</v>
      </c>
      <c r="N177">
        <f t="shared" si="13"/>
        <v>0.78645462703309055</v>
      </c>
    </row>
    <row r="178" spans="6:14" x14ac:dyDescent="0.2">
      <c r="F178" s="4">
        <v>1.0011238999327701</v>
      </c>
      <c r="G178" s="4">
        <v>0.64982662605630404</v>
      </c>
      <c r="H178" s="4">
        <v>0.92295008412787405</v>
      </c>
      <c r="L178">
        <f t="shared" si="21"/>
        <v>0.60067433995966202</v>
      </c>
      <c r="M178">
        <f t="shared" si="22"/>
        <v>1.3571960895039659</v>
      </c>
      <c r="N178">
        <f t="shared" si="13"/>
        <v>0.80296657319125042</v>
      </c>
    </row>
    <row r="179" spans="6:14" x14ac:dyDescent="0.2">
      <c r="F179" s="4">
        <v>1.0011238999327701</v>
      </c>
      <c r="G179" s="4">
        <v>0.69757135742437704</v>
      </c>
      <c r="H179" s="4">
        <v>0.93860908581043201</v>
      </c>
      <c r="L179">
        <f t="shared" si="21"/>
        <v>0.60067433995966202</v>
      </c>
      <c r="M179">
        <f t="shared" si="22"/>
        <v>1.3879961241024652</v>
      </c>
      <c r="N179">
        <f t="shared" si="13"/>
        <v>0.81658990465507586</v>
      </c>
    </row>
    <row r="180" spans="6:14" x14ac:dyDescent="0.2">
      <c r="F180" s="4">
        <v>1.0011238999327701</v>
      </c>
      <c r="G180" s="4">
        <v>0.74415050559393803</v>
      </c>
      <c r="H180" s="4">
        <v>0.95313516545148602</v>
      </c>
      <c r="L180">
        <f t="shared" si="21"/>
        <v>0.60067433995966202</v>
      </c>
      <c r="M180">
        <f t="shared" si="22"/>
        <v>1.4187177040654904</v>
      </c>
      <c r="N180">
        <f t="shared" si="13"/>
        <v>0.82922759394279288</v>
      </c>
    </row>
    <row r="181" spans="6:14" x14ac:dyDescent="0.2">
      <c r="F181" s="4">
        <v>1.0011238999327701</v>
      </c>
      <c r="G181" s="4">
        <v>0.78959508863789096</v>
      </c>
      <c r="H181" s="4">
        <v>0.96518227706113302</v>
      </c>
      <c r="L181">
        <f t="shared" si="21"/>
        <v>0.60067433995966202</v>
      </c>
      <c r="M181">
        <f t="shared" si="22"/>
        <v>1.4493461986927993</v>
      </c>
      <c r="N181">
        <f t="shared" si="13"/>
        <v>0.83970858104318569</v>
      </c>
    </row>
    <row r="182" spans="6:14" x14ac:dyDescent="0.2">
      <c r="F182" s="4">
        <v>1.0011238999327701</v>
      </c>
      <c r="G182" s="4">
        <v>0.83398302847823402</v>
      </c>
      <c r="H182" s="4">
        <v>0.97515423443634297</v>
      </c>
      <c r="L182">
        <f t="shared" si="21"/>
        <v>0.60067433995966202</v>
      </c>
      <c r="M182">
        <f t="shared" si="22"/>
        <v>1.4799007875859034</v>
      </c>
      <c r="N182">
        <f t="shared" si="13"/>
        <v>0.84838418395961834</v>
      </c>
    </row>
    <row r="183" spans="6:14" x14ac:dyDescent="0.2">
      <c r="F183" s="4">
        <v>1.00104362136614</v>
      </c>
      <c r="G183" s="4">
        <v>0.87722037312354695</v>
      </c>
      <c r="H183" s="4">
        <v>0.98333146382501402</v>
      </c>
      <c r="L183">
        <f t="shared" si="21"/>
        <v>0.600626172819684</v>
      </c>
      <c r="M183">
        <f t="shared" si="22"/>
        <v>1.510282559799996</v>
      </c>
      <c r="N183">
        <f t="shared" si="13"/>
        <v>0.85549837352776215</v>
      </c>
    </row>
    <row r="184" spans="6:14" x14ac:dyDescent="0.2">
      <c r="F184" s="4">
        <v>1.0009232035161999</v>
      </c>
      <c r="G184" s="4">
        <v>0.91941959238557602</v>
      </c>
      <c r="H184" s="4">
        <v>0.98999439147504198</v>
      </c>
      <c r="L184">
        <f t="shared" si="21"/>
        <v>0.60055392210971992</v>
      </c>
      <c r="M184">
        <f t="shared" si="22"/>
        <v>1.5405362116747363</v>
      </c>
      <c r="N184">
        <f t="shared" si="13"/>
        <v>0.8612951205832865</v>
      </c>
    </row>
    <row r="185" spans="6:14" x14ac:dyDescent="0.2">
      <c r="F185" s="4">
        <v>1.0006121240705199</v>
      </c>
      <c r="G185" s="4">
        <v>0.96038945985467905</v>
      </c>
      <c r="H185" s="4">
        <v>0.99595064498037</v>
      </c>
      <c r="L185">
        <f t="shared" ref="L185:L195" si="23">F185*$B$5</f>
        <v>0.60036727444231197</v>
      </c>
      <c r="M185">
        <f t="shared" ref="M185:M195" si="24">POWER($B$4,G185)</f>
        <v>1.5704882081405251</v>
      </c>
      <c r="N185">
        <f t="shared" ref="N185:N195" si="25">H185*$B$6</f>
        <v>0.86647706113292189</v>
      </c>
    </row>
    <row r="186" spans="6:14" x14ac:dyDescent="0.2">
      <c r="F186" s="4">
        <v>1</v>
      </c>
      <c r="G186" s="4">
        <v>1</v>
      </c>
      <c r="H186" s="4">
        <v>1</v>
      </c>
      <c r="L186">
        <f t="shared" si="23"/>
        <v>0.6</v>
      </c>
      <c r="M186">
        <f t="shared" si="24"/>
        <v>1.6</v>
      </c>
      <c r="N186">
        <f t="shared" si="25"/>
        <v>0.87</v>
      </c>
    </row>
    <row r="187" spans="6:14" x14ac:dyDescent="0.2">
      <c r="F187" s="4">
        <v>0.99897644827551602</v>
      </c>
      <c r="G187" s="4">
        <v>1.0380778150383201</v>
      </c>
      <c r="H187" s="4">
        <v>1.0037128435221501</v>
      </c>
      <c r="L187">
        <f t="shared" si="23"/>
        <v>0.59938586896530954</v>
      </c>
      <c r="M187">
        <f t="shared" si="24"/>
        <v>1.6288925072825908</v>
      </c>
      <c r="N187">
        <f t="shared" si="25"/>
        <v>0.8732301738642706</v>
      </c>
    </row>
    <row r="188" spans="6:14" x14ac:dyDescent="0.2">
      <c r="F188" s="4">
        <v>0.99661826538087195</v>
      </c>
      <c r="G188" s="4">
        <v>1.07321334376805</v>
      </c>
      <c r="H188" s="4">
        <v>1.0060796410544</v>
      </c>
      <c r="L188">
        <f t="shared" si="23"/>
        <v>0.59797095922852317</v>
      </c>
      <c r="M188">
        <f t="shared" si="24"/>
        <v>1.6560150871608337</v>
      </c>
      <c r="N188">
        <f t="shared" si="25"/>
        <v>0.87528928771732795</v>
      </c>
    </row>
    <row r="189" spans="6:14" x14ac:dyDescent="0.2">
      <c r="F189" s="4">
        <v>0.99293548613689497</v>
      </c>
      <c r="G189" s="4">
        <v>1.1053761307387699</v>
      </c>
      <c r="H189" s="4">
        <v>1.0065844083006199</v>
      </c>
      <c r="L189">
        <f t="shared" si="23"/>
        <v>0.59576129168213698</v>
      </c>
      <c r="M189">
        <f t="shared" si="24"/>
        <v>1.6812386158926684</v>
      </c>
      <c r="N189">
        <f t="shared" si="25"/>
        <v>0.87572843522153931</v>
      </c>
    </row>
    <row r="190" spans="6:14" x14ac:dyDescent="0.2">
      <c r="F190" s="4">
        <v>0.98597132048207303</v>
      </c>
      <c r="G190" s="4">
        <v>1.13141371839904</v>
      </c>
      <c r="H190" s="4">
        <v>1.0050028042624799</v>
      </c>
      <c r="L190">
        <f t="shared" si="23"/>
        <v>0.59158279228924382</v>
      </c>
      <c r="M190">
        <f t="shared" si="24"/>
        <v>1.7019396203655042</v>
      </c>
      <c r="N190">
        <f t="shared" si="25"/>
        <v>0.87435243970835752</v>
      </c>
    </row>
    <row r="191" spans="6:14" x14ac:dyDescent="0.2">
      <c r="F191" s="4">
        <v>0.97489287828765803</v>
      </c>
      <c r="G191" s="4">
        <v>1.14988825422938</v>
      </c>
      <c r="H191" s="4">
        <v>1.0009871003926001</v>
      </c>
      <c r="L191">
        <f t="shared" si="23"/>
        <v>0.58493572697259477</v>
      </c>
      <c r="M191">
        <f t="shared" si="24"/>
        <v>1.7167820763934913</v>
      </c>
      <c r="N191">
        <f t="shared" si="25"/>
        <v>0.87085877734156203</v>
      </c>
    </row>
    <row r="192" spans="6:14" x14ac:dyDescent="0.2">
      <c r="F192" s="4">
        <v>0.95950949795791396</v>
      </c>
      <c r="G192" s="4">
        <v>1.1603746879185199</v>
      </c>
      <c r="H192" s="4">
        <v>0.99325855300056098</v>
      </c>
      <c r="L192">
        <f t="shared" si="23"/>
        <v>0.57570569877474831</v>
      </c>
      <c r="M192">
        <f t="shared" si="24"/>
        <v>1.7252644008737057</v>
      </c>
      <c r="N192">
        <f t="shared" si="25"/>
        <v>0.86413494111048805</v>
      </c>
    </row>
    <row r="193" spans="4:14" x14ac:dyDescent="0.2">
      <c r="F193" s="4">
        <v>0.94312263554534204</v>
      </c>
      <c r="G193" s="4">
        <v>1.1682141456556701</v>
      </c>
      <c r="H193" s="4">
        <v>0.98466629276500295</v>
      </c>
      <c r="L193">
        <f t="shared" si="23"/>
        <v>0.56587358132720522</v>
      </c>
      <c r="M193">
        <f t="shared" si="24"/>
        <v>1.7316329900798515</v>
      </c>
      <c r="N193">
        <f t="shared" si="25"/>
        <v>0.8566596747055526</v>
      </c>
    </row>
    <row r="194" spans="4:14" x14ac:dyDescent="0.2">
      <c r="F194" s="4">
        <v>0.92733786238246696</v>
      </c>
      <c r="G194" s="4">
        <v>1.1760312868312801</v>
      </c>
      <c r="H194" s="4">
        <v>0.97579360628154799</v>
      </c>
      <c r="L194">
        <f t="shared" si="23"/>
        <v>0.55640271742948011</v>
      </c>
      <c r="M194">
        <f t="shared" si="24"/>
        <v>1.7380068582902028</v>
      </c>
      <c r="N194">
        <f t="shared" si="25"/>
        <v>0.84894043746494674</v>
      </c>
    </row>
    <row r="195" spans="4:14" x14ac:dyDescent="0.2">
      <c r="F195" s="4">
        <v>0.91125204459474396</v>
      </c>
      <c r="G195" s="4">
        <v>1.18238479517967</v>
      </c>
      <c r="H195" s="4">
        <v>0.96705552439708398</v>
      </c>
      <c r="L195">
        <f t="shared" si="23"/>
        <v>0.5467512267568464</v>
      </c>
      <c r="M195">
        <f t="shared" si="24"/>
        <v>1.7432046024918764</v>
      </c>
      <c r="N195">
        <f t="shared" si="25"/>
        <v>0.84133830622546302</v>
      </c>
    </row>
    <row r="196" spans="4:14" x14ac:dyDescent="0.2">
      <c r="F196" s="4"/>
      <c r="G196" s="4"/>
      <c r="H196" s="4"/>
    </row>
    <row r="197" spans="4:14" x14ac:dyDescent="0.2">
      <c r="F197" s="4"/>
      <c r="G197" s="4"/>
      <c r="H197" s="4"/>
    </row>
    <row r="198" spans="4:14" x14ac:dyDescent="0.2">
      <c r="F198" s="1"/>
      <c r="G198" s="4"/>
      <c r="H198" s="4"/>
    </row>
    <row r="199" spans="4:14" x14ac:dyDescent="0.2">
      <c r="D199" s="1">
        <v>1.1000000000000001</v>
      </c>
      <c r="E199" s="1"/>
      <c r="F199" s="4">
        <v>1.0411628350375799</v>
      </c>
      <c r="G199" s="4">
        <v>0.60574917288735197</v>
      </c>
      <c r="H199" s="4">
        <v>0.77305664610207503</v>
      </c>
      <c r="J199" s="7">
        <f>D199</f>
        <v>1.1000000000000001</v>
      </c>
      <c r="L199">
        <f t="shared" ref="L199:L207" si="26">F199*$B$5</f>
        <v>0.62469770102254796</v>
      </c>
      <c r="M199">
        <f t="shared" ref="M199:M207" si="27">POWER($B$4,G199)</f>
        <v>1.3293688884747628</v>
      </c>
      <c r="N199">
        <f t="shared" si="13"/>
        <v>0.67255928210880522</v>
      </c>
    </row>
    <row r="200" spans="4:14" x14ac:dyDescent="0.2">
      <c r="F200" s="4">
        <v>1.0411628350375799</v>
      </c>
      <c r="G200" s="4">
        <v>0.65695390525278796</v>
      </c>
      <c r="H200" s="4">
        <v>0.79988782950084103</v>
      </c>
      <c r="L200">
        <f t="shared" si="26"/>
        <v>0.62469770102254796</v>
      </c>
      <c r="M200">
        <f t="shared" si="27"/>
        <v>1.3617501122549436</v>
      </c>
      <c r="N200">
        <f t="shared" si="13"/>
        <v>0.69590241166573175</v>
      </c>
    </row>
    <row r="201" spans="4:14" x14ac:dyDescent="0.2">
      <c r="F201" s="4">
        <v>1.0411628350375799</v>
      </c>
      <c r="G201" s="4">
        <v>0.706792800600056</v>
      </c>
      <c r="H201" s="4">
        <v>0.82434099831744301</v>
      </c>
      <c r="L201">
        <f t="shared" si="26"/>
        <v>0.62469770102254796</v>
      </c>
      <c r="M201">
        <f t="shared" si="27"/>
        <v>1.3940249097039776</v>
      </c>
      <c r="N201">
        <f t="shared" si="13"/>
        <v>0.71717666853617545</v>
      </c>
    </row>
    <row r="202" spans="4:14" x14ac:dyDescent="0.2">
      <c r="F202" s="4">
        <v>1.0411628350375799</v>
      </c>
      <c r="G202" s="4">
        <v>0.75536178836121604</v>
      </c>
      <c r="H202" s="4">
        <v>0.84217610768367901</v>
      </c>
      <c r="L202">
        <f t="shared" si="26"/>
        <v>0.62469770102254796</v>
      </c>
      <c r="M202">
        <f t="shared" si="27"/>
        <v>1.4262131457898957</v>
      </c>
      <c r="N202">
        <f t="shared" si="13"/>
        <v>0.73269321368480078</v>
      </c>
    </row>
    <row r="203" spans="4:14" x14ac:dyDescent="0.2">
      <c r="F203" s="4">
        <v>1.0411628350375799</v>
      </c>
      <c r="G203" s="4">
        <v>0.80269962309764298</v>
      </c>
      <c r="H203" s="4">
        <v>0.86004486819966297</v>
      </c>
      <c r="L203">
        <f t="shared" si="26"/>
        <v>0.62469770102254796</v>
      </c>
      <c r="M203">
        <f t="shared" si="27"/>
        <v>1.4583005283606971</v>
      </c>
      <c r="N203">
        <f t="shared" si="13"/>
        <v>0.74823903533370673</v>
      </c>
    </row>
    <row r="204" spans="4:14" x14ac:dyDescent="0.2">
      <c r="F204" s="4">
        <v>1.0411628350375799</v>
      </c>
      <c r="G204" s="4">
        <v>0.84889094333390902</v>
      </c>
      <c r="H204" s="4">
        <v>0.87214806505888898</v>
      </c>
      <c r="L204">
        <f t="shared" si="26"/>
        <v>0.62469770102254796</v>
      </c>
      <c r="M204">
        <f t="shared" si="27"/>
        <v>1.4903065308489416</v>
      </c>
      <c r="N204">
        <f t="shared" si="13"/>
        <v>0.75876881660123341</v>
      </c>
    </row>
    <row r="205" spans="4:14" x14ac:dyDescent="0.2">
      <c r="F205" s="4">
        <v>1.0411628350375799</v>
      </c>
      <c r="G205" s="4">
        <v>0.89396675478837795</v>
      </c>
      <c r="H205" s="4">
        <v>0.88319685922602398</v>
      </c>
      <c r="L205">
        <f t="shared" si="26"/>
        <v>0.62469770102254796</v>
      </c>
      <c r="M205">
        <f t="shared" si="27"/>
        <v>1.52221668694169</v>
      </c>
      <c r="N205">
        <f t="shared" si="13"/>
        <v>0.76838126752664082</v>
      </c>
    </row>
    <row r="206" spans="4:14" x14ac:dyDescent="0.2">
      <c r="F206" s="4">
        <v>1.0411628350375799</v>
      </c>
      <c r="G206" s="4">
        <v>0.93800234785640502</v>
      </c>
      <c r="H206" s="4">
        <v>0.89209197980930999</v>
      </c>
      <c r="L206">
        <f t="shared" si="26"/>
        <v>0.62469770102254796</v>
      </c>
      <c r="M206">
        <f t="shared" si="27"/>
        <v>1.5540501263030968</v>
      </c>
      <c r="N206">
        <f t="shared" si="13"/>
        <v>0.77612002243409972</v>
      </c>
    </row>
    <row r="207" spans="4:14" x14ac:dyDescent="0.2">
      <c r="F207" s="4">
        <v>1.0411628350375799</v>
      </c>
      <c r="G207" s="4">
        <v>0.98102246609353105</v>
      </c>
      <c r="H207" s="4">
        <v>0.89996634885025195</v>
      </c>
      <c r="L207">
        <f t="shared" si="26"/>
        <v>0.62469770102254796</v>
      </c>
      <c r="M207">
        <f t="shared" si="27"/>
        <v>1.5857922416183907</v>
      </c>
      <c r="N207">
        <f t="shared" si="13"/>
        <v>0.78297072349971919</v>
      </c>
    </row>
    <row r="208" spans="4:14" x14ac:dyDescent="0.2">
      <c r="F208" s="4">
        <v>1.0411628350375799</v>
      </c>
      <c r="G208" s="4">
        <v>1.0230945816708901</v>
      </c>
      <c r="H208" s="4">
        <v>0.90784071789119503</v>
      </c>
      <c r="L208">
        <f t="shared" ref="L208:L218" si="28">F208*$B$5</f>
        <v>0.62469770102254796</v>
      </c>
      <c r="M208">
        <f t="shared" ref="M208:M218" si="29">POWER($B$4,G208)</f>
        <v>1.6174618582696325</v>
      </c>
      <c r="N208">
        <f t="shared" ref="N208:N218" si="30">H208*$B$6</f>
        <v>0.78982142456533966</v>
      </c>
    </row>
    <row r="209" spans="5:14" x14ac:dyDescent="0.2">
      <c r="F209" s="4">
        <v>1.0411628350375799</v>
      </c>
      <c r="G209" s="4">
        <v>1.0642490720190301</v>
      </c>
      <c r="H209" s="4">
        <v>0.915143017386427</v>
      </c>
      <c r="L209">
        <f t="shared" si="28"/>
        <v>0.62469770102254796</v>
      </c>
      <c r="M209">
        <f t="shared" si="29"/>
        <v>1.6490525753986913</v>
      </c>
      <c r="N209">
        <f t="shared" si="30"/>
        <v>0.79617442512619152</v>
      </c>
    </row>
    <row r="210" spans="5:14" x14ac:dyDescent="0.2">
      <c r="F210" s="1">
        <v>1.04101231272516</v>
      </c>
      <c r="G210" s="4">
        <v>1.10428339528749</v>
      </c>
      <c r="H210" s="4">
        <v>0.92301738642736997</v>
      </c>
      <c r="L210">
        <f t="shared" si="28"/>
        <v>0.62460738763509605</v>
      </c>
      <c r="M210">
        <f t="shared" si="29"/>
        <v>1.6803753708733284</v>
      </c>
      <c r="N210">
        <f t="shared" si="30"/>
        <v>0.80302512619181188</v>
      </c>
    </row>
    <row r="211" spans="5:14" x14ac:dyDescent="0.2">
      <c r="E211" s="1"/>
      <c r="F211" s="4">
        <v>1.04086179041273</v>
      </c>
      <c r="G211" s="4">
        <v>1.14346536845392</v>
      </c>
      <c r="H211" s="4">
        <v>0.92975883342680898</v>
      </c>
      <c r="J211" s="7"/>
      <c r="L211">
        <f t="shared" si="28"/>
        <v>0.62451707424763792</v>
      </c>
      <c r="M211">
        <f t="shared" si="29"/>
        <v>1.7116073043193005</v>
      </c>
      <c r="N211">
        <f t="shared" si="30"/>
        <v>0.80889018508132382</v>
      </c>
    </row>
    <row r="212" spans="5:14" x14ac:dyDescent="0.2">
      <c r="F212" s="4">
        <v>1.0407514073836199</v>
      </c>
      <c r="G212" s="4">
        <v>1.1819107885423601</v>
      </c>
      <c r="H212" s="4">
        <v>0.93595064498036995</v>
      </c>
      <c r="L212">
        <f t="shared" si="28"/>
        <v>0.62445084443017196</v>
      </c>
      <c r="M212">
        <f t="shared" si="29"/>
        <v>1.7428162861908314</v>
      </c>
      <c r="N212">
        <f t="shared" si="30"/>
        <v>0.81427706113292186</v>
      </c>
    </row>
    <row r="213" spans="5:14" x14ac:dyDescent="0.2">
      <c r="F213" s="4">
        <v>1.04033997972966</v>
      </c>
      <c r="G213" s="4">
        <v>1.2190941081222899</v>
      </c>
      <c r="H213" s="4">
        <v>0.94205272013460395</v>
      </c>
      <c r="L213">
        <f t="shared" si="28"/>
        <v>0.62420398783779596</v>
      </c>
      <c r="M213">
        <f t="shared" si="29"/>
        <v>1.7735419614674379</v>
      </c>
      <c r="N213">
        <f t="shared" si="30"/>
        <v>0.81958586651710541</v>
      </c>
    </row>
    <row r="214" spans="5:14" x14ac:dyDescent="0.2">
      <c r="F214" s="4">
        <v>1.03996869135902</v>
      </c>
      <c r="G214" s="4">
        <v>1.25557825477591</v>
      </c>
      <c r="H214" s="4">
        <v>0.94831183398766095</v>
      </c>
      <c r="L214">
        <f t="shared" si="28"/>
        <v>0.62398121481541202</v>
      </c>
      <c r="M214">
        <f t="shared" si="29"/>
        <v>1.80421633946182</v>
      </c>
      <c r="N214">
        <f t="shared" si="30"/>
        <v>0.82503129556926502</v>
      </c>
    </row>
    <row r="215" spans="5:14" x14ac:dyDescent="0.2">
      <c r="F215" s="4">
        <v>1.0395271592425701</v>
      </c>
      <c r="G215" s="4">
        <v>1.29122756996661</v>
      </c>
      <c r="H215" s="4">
        <v>0.95218171620863701</v>
      </c>
      <c r="L215">
        <f t="shared" si="28"/>
        <v>0.62371629554554209</v>
      </c>
      <c r="M215">
        <f t="shared" si="29"/>
        <v>1.8347012176246014</v>
      </c>
      <c r="N215">
        <f t="shared" si="30"/>
        <v>0.82839809310151424</v>
      </c>
    </row>
    <row r="216" spans="5:14" x14ac:dyDescent="0.2">
      <c r="F216" s="4">
        <v>1.0391157315886099</v>
      </c>
      <c r="G216" s="4">
        <v>1.32623454060281</v>
      </c>
      <c r="H216" s="4">
        <v>0.95555804823331503</v>
      </c>
      <c r="L216">
        <f t="shared" si="28"/>
        <v>0.62346943895316598</v>
      </c>
      <c r="M216">
        <f t="shared" si="29"/>
        <v>1.8651380043233736</v>
      </c>
      <c r="N216">
        <f t="shared" si="30"/>
        <v>0.83133550196298411</v>
      </c>
    </row>
    <row r="217" spans="5:14" x14ac:dyDescent="0.2">
      <c r="F217" s="4">
        <v>1.0379015182683899</v>
      </c>
      <c r="G217" s="4">
        <v>1.3592362780516101</v>
      </c>
      <c r="H217" s="4">
        <v>0.95669097027481798</v>
      </c>
      <c r="L217">
        <f t="shared" si="28"/>
        <v>0.6227409109610339</v>
      </c>
      <c r="M217">
        <f t="shared" si="29"/>
        <v>1.89429357176945</v>
      </c>
      <c r="N217">
        <f t="shared" si="30"/>
        <v>0.83232114413909164</v>
      </c>
    </row>
    <row r="218" spans="5:14" x14ac:dyDescent="0.2">
      <c r="F218" s="4">
        <v>1.03624577283173</v>
      </c>
      <c r="G218" s="4">
        <v>1.39084022999831</v>
      </c>
      <c r="H218" s="4">
        <v>0.95712843522153701</v>
      </c>
      <c r="L218">
        <f t="shared" si="28"/>
        <v>0.62174746369903799</v>
      </c>
      <c r="M218">
        <f t="shared" si="29"/>
        <v>1.9226413731641008</v>
      </c>
      <c r="N218">
        <f t="shared" si="30"/>
        <v>0.83270173864273722</v>
      </c>
    </row>
    <row r="219" spans="5:14" x14ac:dyDescent="0.2">
      <c r="F219" s="4"/>
      <c r="G219" s="4"/>
      <c r="H219" s="4"/>
    </row>
    <row r="220" spans="5:14" x14ac:dyDescent="0.2">
      <c r="F220" s="4"/>
      <c r="G220" s="4"/>
      <c r="H220" s="4"/>
    </row>
    <row r="221" spans="5:14" x14ac:dyDescent="0.2">
      <c r="F221" s="4"/>
      <c r="G221" s="4"/>
      <c r="H221" s="4"/>
    </row>
    <row r="222" spans="5:14" x14ac:dyDescent="0.2">
      <c r="F222" s="1"/>
      <c r="G222" s="4"/>
      <c r="H222" s="4"/>
    </row>
    <row r="223" spans="5:14" x14ac:dyDescent="0.2">
      <c r="E223" s="1"/>
      <c r="F223" s="4"/>
      <c r="G223" s="4"/>
      <c r="H223" s="4"/>
      <c r="J223" s="7"/>
    </row>
    <row r="224" spans="5:14" x14ac:dyDescent="0.2">
      <c r="F224" s="4"/>
      <c r="G224" s="4"/>
      <c r="H224" s="4"/>
    </row>
    <row r="225" spans="5:10" x14ac:dyDescent="0.2">
      <c r="F225" s="4"/>
      <c r="G225" s="4"/>
      <c r="H225" s="4"/>
    </row>
    <row r="226" spans="5:10" x14ac:dyDescent="0.2">
      <c r="F226" s="4"/>
      <c r="G226" s="4"/>
      <c r="H226" s="4"/>
    </row>
    <row r="227" spans="5:10" x14ac:dyDescent="0.2">
      <c r="F227" s="4"/>
      <c r="G227" s="4"/>
      <c r="H227" s="4"/>
    </row>
    <row r="228" spans="5:10" x14ac:dyDescent="0.2">
      <c r="F228" s="4"/>
      <c r="G228" s="4"/>
      <c r="H228" s="4"/>
    </row>
    <row r="229" spans="5:10" x14ac:dyDescent="0.2">
      <c r="F229" s="4"/>
      <c r="G229" s="4"/>
      <c r="H229" s="4"/>
    </row>
    <row r="230" spans="5:10" x14ac:dyDescent="0.2">
      <c r="F230" s="4"/>
      <c r="G230" s="4"/>
      <c r="H230" s="4"/>
    </row>
    <row r="231" spans="5:10" x14ac:dyDescent="0.2">
      <c r="F231" s="4"/>
      <c r="G231" s="4"/>
      <c r="H231" s="4"/>
    </row>
    <row r="232" spans="5:10" x14ac:dyDescent="0.2">
      <c r="F232" s="4"/>
      <c r="G232" s="4"/>
      <c r="H232" s="4"/>
    </row>
    <row r="233" spans="5:10" x14ac:dyDescent="0.2">
      <c r="F233" s="4"/>
      <c r="G233" s="4"/>
      <c r="H233" s="4"/>
    </row>
    <row r="234" spans="5:10" x14ac:dyDescent="0.2">
      <c r="F234" s="1"/>
      <c r="G234" s="4"/>
      <c r="H234" s="4"/>
    </row>
    <row r="235" spans="5:10" x14ac:dyDescent="0.2">
      <c r="E235" s="1"/>
      <c r="F235" s="4"/>
      <c r="G235" s="4"/>
      <c r="H235" s="4"/>
      <c r="J235" s="7"/>
    </row>
    <row r="236" spans="5:10" x14ac:dyDescent="0.2">
      <c r="F236" s="4"/>
      <c r="G236" s="4"/>
      <c r="H236" s="4"/>
    </row>
    <row r="237" spans="5:10" x14ac:dyDescent="0.2">
      <c r="F237" s="4"/>
      <c r="G237" s="4"/>
      <c r="H237" s="4"/>
    </row>
    <row r="238" spans="5:10" x14ac:dyDescent="0.2">
      <c r="F238" s="4"/>
      <c r="G238" s="4"/>
      <c r="H238" s="4"/>
    </row>
    <row r="239" spans="5:10" x14ac:dyDescent="0.2">
      <c r="F239" s="4"/>
      <c r="G239" s="4"/>
      <c r="H239" s="4"/>
    </row>
    <row r="240" spans="5:10" x14ac:dyDescent="0.2">
      <c r="F240" s="4"/>
      <c r="G240" s="4"/>
      <c r="H240" s="4"/>
    </row>
    <row r="241" spans="5:10" x14ac:dyDescent="0.2">
      <c r="F241" s="4"/>
      <c r="G241" s="4"/>
      <c r="H241" s="4"/>
    </row>
    <row r="242" spans="5:10" x14ac:dyDescent="0.2">
      <c r="F242" s="4"/>
      <c r="G242" s="4"/>
      <c r="H242" s="4"/>
    </row>
    <row r="243" spans="5:10" x14ac:dyDescent="0.2">
      <c r="F243" s="4"/>
      <c r="G243" s="4"/>
      <c r="H243" s="4"/>
    </row>
    <row r="244" spans="5:10" x14ac:dyDescent="0.2">
      <c r="F244" s="4"/>
      <c r="G244" s="4"/>
      <c r="H244" s="4"/>
    </row>
    <row r="245" spans="5:10" x14ac:dyDescent="0.2">
      <c r="F245" s="4"/>
      <c r="G245" s="4"/>
      <c r="H245" s="4"/>
    </row>
    <row r="246" spans="5:10" x14ac:dyDescent="0.2">
      <c r="F246" s="1"/>
      <c r="G246" s="4"/>
      <c r="H246" s="4"/>
    </row>
    <row r="247" spans="5:10" x14ac:dyDescent="0.2">
      <c r="E247" s="1"/>
      <c r="F247" s="4"/>
      <c r="G247" s="4"/>
      <c r="H247" s="4"/>
      <c r="J247" s="7"/>
    </row>
    <row r="248" spans="5:10" x14ac:dyDescent="0.2">
      <c r="F248" s="4"/>
      <c r="G248" s="4"/>
      <c r="H248" s="4"/>
    </row>
    <row r="249" spans="5:10" x14ac:dyDescent="0.2">
      <c r="F249" s="4"/>
      <c r="G249" s="4"/>
      <c r="H249" s="4"/>
    </row>
    <row r="250" spans="5:10" x14ac:dyDescent="0.2">
      <c r="F250" s="4"/>
      <c r="G250" s="4"/>
      <c r="H250" s="4"/>
    </row>
    <row r="251" spans="5:10" x14ac:dyDescent="0.2">
      <c r="F251" s="4"/>
      <c r="G251" s="4"/>
      <c r="H251" s="4"/>
    </row>
    <row r="252" spans="5:10" x14ac:dyDescent="0.2">
      <c r="F252" s="4"/>
      <c r="G252" s="4"/>
      <c r="H252" s="4"/>
    </row>
    <row r="253" spans="5:10" x14ac:dyDescent="0.2">
      <c r="F253" s="4"/>
      <c r="G253" s="4"/>
      <c r="H253" s="4"/>
    </row>
    <row r="254" spans="5:10" x14ac:dyDescent="0.2">
      <c r="F254" s="4"/>
      <c r="G254" s="4"/>
      <c r="H254" s="4"/>
    </row>
    <row r="255" spans="5:10" x14ac:dyDescent="0.2">
      <c r="F255" s="4"/>
      <c r="G255" s="4"/>
      <c r="H255" s="4"/>
    </row>
    <row r="259" spans="5:5" x14ac:dyDescent="0.2">
      <c r="E259" s="1"/>
    </row>
  </sheetData>
  <mergeCells count="2">
    <mergeCell ref="A2:B2"/>
    <mergeCell ref="A3:B3"/>
  </mergeCells>
  <pageMargins left="0" right="0" top="0.39370078740157477" bottom="0.39370078740157477" header="0" footer="0"/>
  <pageSetup paperSize="0" fitToWidth="0" fitToHeight="0" pageOrder="overThenDown" horizontalDpi="0" verticalDpi="0" copies="0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графики</vt:lpstr>
      <vt:lpstr>табл-хар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Ostapuk Yaroslav</dc:creator>
  <cp:lastModifiedBy>Andrey</cp:lastModifiedBy>
  <cp:revision>5</cp:revision>
  <dcterms:created xsi:type="dcterms:W3CDTF">2018-02-14T17:34:28Z</dcterms:created>
  <dcterms:modified xsi:type="dcterms:W3CDTF">2018-02-28T16:22:42Z</dcterms:modified>
</cp:coreProperties>
</file>