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Seafile\cd-lab-cloud\5 - ИнфоТека\09 - Характеристики\"/>
    </mc:Choice>
  </mc:AlternateContent>
  <bookViews>
    <workbookView xWindow="0" yWindow="0" windowWidth="19170" windowHeight="12510"/>
  </bookViews>
  <sheets>
    <sheet name="графики" sheetId="3" r:id="rId1"/>
    <sheet name="табл-хар" sheetId="1" r:id="rId2"/>
  </sheets>
  <calcPr calcId="162913"/>
</workbook>
</file>

<file path=xl/calcChain.xml><?xml version="1.0" encoding="utf-8"?>
<calcChain xmlns="http://schemas.openxmlformats.org/spreadsheetml/2006/main">
  <c r="M126" i="1" l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40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22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4" i="1"/>
  <c r="J112" i="1" l="1"/>
  <c r="J94" i="1"/>
  <c r="B6" i="1" l="1"/>
  <c r="B5" i="1"/>
  <c r="B4" i="1"/>
  <c r="J76" i="1"/>
  <c r="J58" i="1"/>
  <c r="J40" i="1"/>
  <c r="J22" i="1"/>
  <c r="J4" i="1"/>
  <c r="N126" i="1" l="1"/>
  <c r="N122" i="1"/>
  <c r="N118" i="1"/>
  <c r="N114" i="1"/>
  <c r="N107" i="1"/>
  <c r="N103" i="1"/>
  <c r="N99" i="1"/>
  <c r="N95" i="1"/>
  <c r="N88" i="1"/>
  <c r="N84" i="1"/>
  <c r="N80" i="1"/>
  <c r="N76" i="1"/>
  <c r="N69" i="1"/>
  <c r="N65" i="1"/>
  <c r="N61" i="1"/>
  <c r="N41" i="1"/>
  <c r="N45" i="1"/>
  <c r="N49" i="1"/>
  <c r="N53" i="1"/>
  <c r="N24" i="1"/>
  <c r="N28" i="1"/>
  <c r="N32" i="1"/>
  <c r="N36" i="1"/>
  <c r="N67" i="1"/>
  <c r="N125" i="1"/>
  <c r="N121" i="1"/>
  <c r="N117" i="1"/>
  <c r="N113" i="1"/>
  <c r="N106" i="1"/>
  <c r="N102" i="1"/>
  <c r="N98" i="1"/>
  <c r="N94" i="1"/>
  <c r="N87" i="1"/>
  <c r="N83" i="1"/>
  <c r="N79" i="1"/>
  <c r="N72" i="1"/>
  <c r="N68" i="1"/>
  <c r="N64" i="1"/>
  <c r="N60" i="1"/>
  <c r="N22" i="1"/>
  <c r="N42" i="1"/>
  <c r="N46" i="1"/>
  <c r="N50" i="1"/>
  <c r="N54" i="1"/>
  <c r="N25" i="1"/>
  <c r="N29" i="1"/>
  <c r="N33" i="1"/>
  <c r="N63" i="1"/>
  <c r="N124" i="1"/>
  <c r="N120" i="1"/>
  <c r="N116" i="1"/>
  <c r="N112" i="1"/>
  <c r="N105" i="1"/>
  <c r="N101" i="1"/>
  <c r="N97" i="1"/>
  <c r="N90" i="1"/>
  <c r="N86" i="1"/>
  <c r="N82" i="1"/>
  <c r="N78" i="1"/>
  <c r="N71" i="1"/>
  <c r="N43" i="1"/>
  <c r="N47" i="1"/>
  <c r="N51" i="1"/>
  <c r="N26" i="1"/>
  <c r="N30" i="1"/>
  <c r="N34" i="1"/>
  <c r="N40" i="1"/>
  <c r="N123" i="1"/>
  <c r="N119" i="1"/>
  <c r="N115" i="1"/>
  <c r="N108" i="1"/>
  <c r="N104" i="1"/>
  <c r="N100" i="1"/>
  <c r="N96" i="1"/>
  <c r="N89" i="1"/>
  <c r="N85" i="1"/>
  <c r="N81" i="1"/>
  <c r="N77" i="1"/>
  <c r="N70" i="1"/>
  <c r="N66" i="1"/>
  <c r="N62" i="1"/>
  <c r="N58" i="1"/>
  <c r="N59" i="1"/>
  <c r="N44" i="1"/>
  <c r="N48" i="1"/>
  <c r="N52" i="1"/>
  <c r="N23" i="1"/>
  <c r="N27" i="1"/>
  <c r="N31" i="1"/>
  <c r="N35" i="1"/>
  <c r="L124" i="1"/>
  <c r="L116" i="1"/>
  <c r="L105" i="1"/>
  <c r="L97" i="1"/>
  <c r="L78" i="1"/>
  <c r="L67" i="1"/>
  <c r="L40" i="1"/>
  <c r="L32" i="1"/>
  <c r="L121" i="1"/>
  <c r="L113" i="1"/>
  <c r="L102" i="1"/>
  <c r="L94" i="1"/>
  <c r="L83" i="1"/>
  <c r="L72" i="1"/>
  <c r="L64" i="1"/>
  <c r="L48" i="1"/>
  <c r="L23" i="1"/>
  <c r="L31" i="1"/>
  <c r="L9" i="1"/>
  <c r="L17" i="1"/>
  <c r="L118" i="1"/>
  <c r="L107" i="1"/>
  <c r="L99" i="1"/>
  <c r="L88" i="1"/>
  <c r="L80" i="1"/>
  <c r="L69" i="1"/>
  <c r="L61" i="1"/>
  <c r="L43" i="1"/>
  <c r="L51" i="1"/>
  <c r="L26" i="1"/>
  <c r="L34" i="1"/>
  <c r="L10" i="1"/>
  <c r="L18" i="1"/>
  <c r="L115" i="1"/>
  <c r="L104" i="1"/>
  <c r="L96" i="1"/>
  <c r="L85" i="1"/>
  <c r="L77" i="1"/>
  <c r="L66" i="1"/>
  <c r="L58" i="1"/>
  <c r="L46" i="1"/>
  <c r="L54" i="1"/>
  <c r="L29" i="1"/>
  <c r="L11" i="1"/>
  <c r="L4" i="1"/>
  <c r="L112" i="1"/>
  <c r="L101" i="1"/>
  <c r="L90" i="1"/>
  <c r="L82" i="1"/>
  <c r="L71" i="1"/>
  <c r="L63" i="1"/>
  <c r="L126" i="1"/>
  <c r="L41" i="1"/>
  <c r="L123" i="1"/>
  <c r="L24" i="1"/>
  <c r="L120" i="1"/>
  <c r="L49" i="1"/>
  <c r="L125" i="1"/>
  <c r="L117" i="1"/>
  <c r="L106" i="1"/>
  <c r="L98" i="1"/>
  <c r="L87" i="1"/>
  <c r="L79" i="1"/>
  <c r="L68" i="1"/>
  <c r="L60" i="1"/>
  <c r="L44" i="1"/>
  <c r="L52" i="1"/>
  <c r="L27" i="1"/>
  <c r="L35" i="1"/>
  <c r="L22" i="1"/>
  <c r="L5" i="1"/>
  <c r="L13" i="1"/>
  <c r="L114" i="1"/>
  <c r="L103" i="1"/>
  <c r="L95" i="1"/>
  <c r="L84" i="1"/>
  <c r="L76" i="1"/>
  <c r="L65" i="1"/>
  <c r="L47" i="1"/>
  <c r="L30" i="1"/>
  <c r="L6" i="1"/>
  <c r="L14" i="1"/>
  <c r="L108" i="1"/>
  <c r="L100" i="1"/>
  <c r="L89" i="1"/>
  <c r="L81" i="1"/>
  <c r="L70" i="1"/>
  <c r="L62" i="1"/>
  <c r="L42" i="1"/>
  <c r="L50" i="1"/>
  <c r="L25" i="1"/>
  <c r="L33" i="1"/>
  <c r="L7" i="1"/>
  <c r="L15" i="1"/>
  <c r="L86" i="1"/>
  <c r="L59" i="1"/>
  <c r="L45" i="1"/>
  <c r="L53" i="1"/>
  <c r="L28" i="1"/>
  <c r="L36" i="1"/>
  <c r="L16" i="1"/>
  <c r="L12" i="1"/>
  <c r="L122" i="1"/>
  <c r="L119" i="1"/>
  <c r="L8" i="1"/>
  <c r="N18" i="1"/>
  <c r="N17" i="1"/>
  <c r="N5" i="1"/>
  <c r="N15" i="1"/>
  <c r="N16" i="1"/>
  <c r="N13" i="1"/>
  <c r="N14" i="1"/>
  <c r="N12" i="1"/>
  <c r="N7" i="1"/>
  <c r="N11" i="1"/>
  <c r="N8" i="1"/>
  <c r="N4" i="1"/>
  <c r="N9" i="1"/>
  <c r="N10" i="1"/>
  <c r="N6" i="1"/>
</calcChain>
</file>

<file path=xl/sharedStrings.xml><?xml version="1.0" encoding="utf-8"?>
<sst xmlns="http://schemas.openxmlformats.org/spreadsheetml/2006/main" count="15" uniqueCount="13">
  <si>
    <t>Расчетные</t>
  </si>
  <si>
    <t>значения</t>
  </si>
  <si>
    <t>Расчетные значения</t>
  </si>
  <si>
    <r>
      <t>а</t>
    </r>
    <r>
      <rPr>
        <vertAlign val="subscript"/>
        <sz val="14"/>
        <color theme="1"/>
        <rFont val="Times New Roman"/>
        <family val="1"/>
        <charset val="204"/>
      </rPr>
      <t>т</t>
    </r>
  </si>
  <si>
    <r>
      <t>а</t>
    </r>
    <r>
      <rPr>
        <vertAlign val="subscript"/>
        <sz val="14"/>
        <color theme="1"/>
        <rFont val="Times New Roman"/>
        <family val="1"/>
        <charset val="204"/>
      </rPr>
      <t xml:space="preserve">т </t>
    </r>
    <r>
      <rPr>
        <sz val="14"/>
        <color theme="1"/>
        <rFont val="Times New Roman"/>
        <family val="1"/>
        <charset val="204"/>
      </rPr>
      <t>&lt;отн&gt;</t>
    </r>
  </si>
  <si>
    <t>eta*т&lt;отн&gt;</t>
  </si>
  <si>
    <t>eta*т</t>
  </si>
  <si>
    <t>П*т</t>
  </si>
  <si>
    <t>П*т&lt;отн&gt;</t>
  </si>
  <si>
    <r>
      <t>π*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</si>
  <si>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а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</si>
  <si>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η*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</si>
  <si>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μ</t>
    </r>
    <r>
      <rPr>
        <vertAlign val="subscript"/>
        <sz val="12"/>
        <color theme="1"/>
        <rFont val="Times New Roman"/>
        <family val="1"/>
        <charset val="204"/>
      </rPr>
      <t>са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</si>
</sst>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b/>
      <sz val="2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Calibri"/>
      <family val="2"/>
      <charset val="204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  <xf numFmtId="0" fontId="14" fillId="0" borderId="0"/>
  </cellStyleXfs>
  <cellXfs count="23">
    <xf numFmtId="0" fontId="0" fillId="0" borderId="0" xfId="0"/>
    <xf numFmtId="0" fontId="15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/>
    </xf>
    <xf numFmtId="0" fontId="17" fillId="0" borderId="0" xfId="0" applyFont="1"/>
    <xf numFmtId="164" fontId="17" fillId="0" borderId="0" xfId="0" applyNumberFormat="1" applyFont="1"/>
    <xf numFmtId="165" fontId="17" fillId="0" borderId="0" xfId="0" applyNumberFormat="1" applyFont="1"/>
    <xf numFmtId="2" fontId="17" fillId="9" borderId="4" xfId="0" applyNumberFormat="1" applyFont="1" applyFill="1" applyBorder="1"/>
    <xf numFmtId="9" fontId="17" fillId="0" borderId="0" xfId="0" applyNumberFormat="1" applyFont="1"/>
    <xf numFmtId="0" fontId="17" fillId="9" borderId="4" xfId="0" applyFont="1" applyFill="1" applyBorder="1"/>
    <xf numFmtId="10" fontId="17" fillId="0" borderId="0" xfId="0" applyNumberFormat="1" applyFont="1"/>
    <xf numFmtId="166" fontId="18" fillId="0" borderId="4" xfId="0" applyNumberFormat="1" applyFont="1" applyBorder="1" applyAlignment="1">
      <alignment horizontal="center"/>
    </xf>
    <xf numFmtId="2" fontId="18" fillId="0" borderId="4" xfId="0" applyNumberFormat="1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2" fontId="18" fillId="0" borderId="0" xfId="0" applyNumberFormat="1" applyFont="1" applyBorder="1"/>
    <xf numFmtId="0" fontId="18" fillId="0" borderId="0" xfId="0" applyFont="1" applyBorder="1"/>
    <xf numFmtId="166" fontId="18" fillId="0" borderId="5" xfId="0" applyNumberFormat="1" applyFont="1" applyBorder="1" applyAlignment="1">
      <alignment horizontal="center"/>
    </xf>
    <xf numFmtId="2" fontId="18" fillId="9" borderId="5" xfId="0" applyNumberFormat="1" applyFont="1" applyFill="1" applyBorder="1"/>
    <xf numFmtId="0" fontId="18" fillId="9" borderId="5" xfId="0" applyFont="1" applyFill="1" applyBorder="1"/>
    <xf numFmtId="2" fontId="18" fillId="0" borderId="5" xfId="0" applyNumberFormat="1" applyFont="1" applyBorder="1" applyAlignment="1">
      <alignment horizontal="center"/>
    </xf>
    <xf numFmtId="0" fontId="22" fillId="0" borderId="0" xfId="0" applyFont="1" applyBorder="1"/>
    <xf numFmtId="0" fontId="21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Обычный" xfId="0" builtinId="0" customBuiltin="1"/>
    <cellStyle name="Обычн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13949658053904E-2"/>
          <c:y val="3.0694441759016471E-2"/>
          <c:w val="0.78951613246001418"/>
          <c:h val="0.869186647490232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'табл-хар'!$L$4:$L$18</c:f>
              <c:numCache>
                <c:formatCode>General</c:formatCode>
                <c:ptCount val="15"/>
                <c:pt idx="0">
                  <c:v>1.1454868148729378</c:v>
                </c:pt>
                <c:pt idx="1">
                  <c:v>1.2002734991581108</c:v>
                </c:pt>
                <c:pt idx="2">
                  <c:v>1.2546016152208996</c:v>
                </c:pt>
                <c:pt idx="3">
                  <c:v>1.3084981675032294</c:v>
                </c:pt>
                <c:pt idx="4">
                  <c:v>1.3619798764260358</c:v>
                </c:pt>
                <c:pt idx="5">
                  <c:v>1.4150834865969326</c:v>
                </c:pt>
                <c:pt idx="6">
                  <c:v>1.46782117774629</c:v>
                </c:pt>
                <c:pt idx="7">
                  <c:v>1.5202108485556558</c:v>
                </c:pt>
                <c:pt idx="8">
                  <c:v>1.5722688307417116</c:v>
                </c:pt>
                <c:pt idx="9">
                  <c:v>1.624010082075624</c:v>
                </c:pt>
                <c:pt idx="10">
                  <c:v>1.6754483492621512</c:v>
                </c:pt>
                <c:pt idx="11">
                  <c:v>1.7265891654976131</c:v>
                </c:pt>
                <c:pt idx="12">
                  <c:v>1.7774585702034151</c:v>
                </c:pt>
                <c:pt idx="13">
                  <c:v>1.8280602497129919</c:v>
                </c:pt>
                <c:pt idx="14">
                  <c:v>1.878404306087389</c:v>
                </c:pt>
              </c:numCache>
            </c:numRef>
          </c:xVal>
          <c:yVal>
            <c:numRef>
              <c:f>'табл-хар'!$N$4:$N$18</c:f>
              <c:numCache>
                <c:formatCode>General</c:formatCode>
                <c:ptCount val="15"/>
                <c:pt idx="0">
                  <c:v>0.81940992710864302</c:v>
                </c:pt>
                <c:pt idx="1">
                  <c:v>0.89143960430406111</c:v>
                </c:pt>
                <c:pt idx="2">
                  <c:v>0.90950190905935469</c:v>
                </c:pt>
                <c:pt idx="3">
                  <c:v>0.90906282540784444</c:v>
                </c:pt>
                <c:pt idx="4">
                  <c:v>0.89714769177368947</c:v>
                </c:pt>
                <c:pt idx="5">
                  <c:v>0.88437434918431113</c:v>
                </c:pt>
                <c:pt idx="6">
                  <c:v>0.87103219368274953</c:v>
                </c:pt>
                <c:pt idx="7">
                  <c:v>0.85853826796251331</c:v>
                </c:pt>
                <c:pt idx="8">
                  <c:v>0.84653332176327634</c:v>
                </c:pt>
                <c:pt idx="9">
                  <c:v>0.83452837556404036</c:v>
                </c:pt>
                <c:pt idx="10">
                  <c:v>0.82251345019090638</c:v>
                </c:pt>
                <c:pt idx="11">
                  <c:v>0.81270392224921928</c:v>
                </c:pt>
                <c:pt idx="12">
                  <c:v>0.80202620617841069</c:v>
                </c:pt>
                <c:pt idx="13">
                  <c:v>0.79135846928149933</c:v>
                </c:pt>
                <c:pt idx="14">
                  <c:v>0.78068075321069086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17-41E9-B94C-64BB217872A0}"/>
            </c:ext>
          </c:extLst>
        </c:ser>
        <c:ser>
          <c:idx val="1"/>
          <c:order val="1"/>
          <c:tx>
            <c:strRef>
              <c:f>'табл-хар'!$J$22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'табл-хар'!$L$22:$L$36</c:f>
              <c:numCache>
                <c:formatCode>General</c:formatCode>
                <c:ptCount val="15"/>
                <c:pt idx="0">
                  <c:v>1.1978297937315423</c:v>
                </c:pt>
                <c:pt idx="1">
                  <c:v>1.2884365953696142</c:v>
                </c:pt>
                <c:pt idx="2">
                  <c:v>1.3778795578407759</c:v>
                </c:pt>
                <c:pt idx="3">
                  <c:v>1.4662611226334847</c:v>
                </c:pt>
                <c:pt idx="4">
                  <c:v>1.5536559199427431</c:v>
                </c:pt>
                <c:pt idx="5">
                  <c:v>1.6401628444670555</c:v>
                </c:pt>
                <c:pt idx="6">
                  <c:v>1.7258340734680881</c:v>
                </c:pt>
                <c:pt idx="7">
                  <c:v>1.8107259714268811</c:v>
                </c:pt>
                <c:pt idx="8">
                  <c:v>1.8948882004410077</c:v>
                </c:pt>
                <c:pt idx="9">
                  <c:v>1.9783648263581795</c:v>
                </c:pt>
                <c:pt idx="10">
                  <c:v>2.0611951963750474</c:v>
                </c:pt>
                <c:pt idx="11">
                  <c:v>2.1434031746649098</c:v>
                </c:pt>
                <c:pt idx="12">
                  <c:v>2.2250436708385997</c:v>
                </c:pt>
                <c:pt idx="13">
                  <c:v>2.3061340531621544</c:v>
                </c:pt>
                <c:pt idx="14">
                  <c:v>2.386700659234021</c:v>
                </c:pt>
              </c:numCache>
            </c:numRef>
          </c:xVal>
          <c:yVal>
            <c:numRef>
              <c:f>'табл-хар'!$N$22:$N$36</c:f>
              <c:numCache>
                <c:formatCode>General</c:formatCode>
                <c:ptCount val="15"/>
                <c:pt idx="0">
                  <c:v>0.83591548073585586</c:v>
                </c:pt>
                <c:pt idx="1">
                  <c:v>0.90394350919819533</c:v>
                </c:pt>
                <c:pt idx="2">
                  <c:v>0.91394264144394344</c:v>
                </c:pt>
                <c:pt idx="3">
                  <c:v>0.90994099271086482</c:v>
                </c:pt>
                <c:pt idx="4">
                  <c:v>0.89906369316209633</c:v>
                </c:pt>
                <c:pt idx="5">
                  <c:v>0.88349618188129175</c:v>
                </c:pt>
                <c:pt idx="6">
                  <c:v>0.87119186046511654</c:v>
                </c:pt>
                <c:pt idx="7">
                  <c:v>0.85902724748351267</c:v>
                </c:pt>
                <c:pt idx="8">
                  <c:v>0.8473216765012147</c:v>
                </c:pt>
                <c:pt idx="9">
                  <c:v>0.83649427282193711</c:v>
                </c:pt>
                <c:pt idx="10">
                  <c:v>0.82701405761888225</c:v>
                </c:pt>
                <c:pt idx="11">
                  <c:v>0.81821242624088852</c:v>
                </c:pt>
                <c:pt idx="12">
                  <c:v>0.80983989934050704</c:v>
                </c:pt>
                <c:pt idx="13">
                  <c:v>0.80147735161402256</c:v>
                </c:pt>
                <c:pt idx="14">
                  <c:v>0.79311480388753908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17-41E9-B94C-64BB217872A0}"/>
            </c:ext>
          </c:extLst>
        </c:ser>
        <c:ser>
          <c:idx val="2"/>
          <c:order val="2"/>
          <c:tx>
            <c:strRef>
              <c:f>'табл-хар'!$J$40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'табл-хар'!$L$40:$L$54</c:f>
              <c:numCache>
                <c:formatCode>General</c:formatCode>
                <c:ptCount val="15"/>
                <c:pt idx="0">
                  <c:v>1.257977048038077</c:v>
                </c:pt>
                <c:pt idx="1">
                  <c:v>1.3725622416418826</c:v>
                </c:pt>
                <c:pt idx="2">
                  <c:v>1.4854036202965542</c:v>
                </c:pt>
                <c:pt idx="3">
                  <c:v>1.596680575524976</c:v>
                </c:pt>
                <c:pt idx="4">
                  <c:v>1.7065255733788081</c:v>
                </c:pt>
                <c:pt idx="5">
                  <c:v>1.8150930327046086</c:v>
                </c:pt>
                <c:pt idx="6">
                  <c:v>1.9224724153807105</c:v>
                </c:pt>
                <c:pt idx="7">
                  <c:v>2.0287538078647867</c:v>
                </c:pt>
                <c:pt idx="8">
                  <c:v>2.1340153339852055</c:v>
                </c:pt>
                <c:pt idx="9">
                  <c:v>2.2383253464790176</c:v>
                </c:pt>
                <c:pt idx="10">
                  <c:v>2.3417441186048102</c:v>
                </c:pt>
                <c:pt idx="11">
                  <c:v>2.4443108652853454</c:v>
                </c:pt>
                <c:pt idx="12">
                  <c:v>2.5461021228644549</c:v>
                </c:pt>
                <c:pt idx="13">
                  <c:v>2.6471464398165385</c:v>
                </c:pt>
                <c:pt idx="14">
                  <c:v>2.7474826187702592</c:v>
                </c:pt>
              </c:numCache>
            </c:numRef>
          </c:xVal>
          <c:yVal>
            <c:numRef>
              <c:f>'табл-хар'!$N$40:$N$54</c:f>
              <c:numCache>
                <c:formatCode>General</c:formatCode>
                <c:ptCount val="15"/>
                <c:pt idx="0">
                  <c:v>0.82791218326969762</c:v>
                </c:pt>
                <c:pt idx="1">
                  <c:v>0.9049414265879907</c:v>
                </c:pt>
                <c:pt idx="2">
                  <c:v>0.91931143700104168</c:v>
                </c:pt>
                <c:pt idx="3">
                  <c:v>0.91995010413051004</c:v>
                </c:pt>
                <c:pt idx="4">
                  <c:v>0.91283495314127017</c:v>
                </c:pt>
                <c:pt idx="5">
                  <c:v>0.9011293821589722</c:v>
                </c:pt>
                <c:pt idx="6">
                  <c:v>0.89044168691426573</c:v>
                </c:pt>
                <c:pt idx="7">
                  <c:v>0.88043257549462051</c:v>
                </c:pt>
                <c:pt idx="8">
                  <c:v>0.87143136063866677</c:v>
                </c:pt>
                <c:pt idx="9">
                  <c:v>0.8619212079139188</c:v>
                </c:pt>
                <c:pt idx="10">
                  <c:v>0.85388797292606744</c:v>
                </c:pt>
                <c:pt idx="11">
                  <c:v>0.84664309267615434</c:v>
                </c:pt>
                <c:pt idx="12">
                  <c:v>0.83919862894828223</c:v>
                </c:pt>
                <c:pt idx="13">
                  <c:v>0.83350052065255098</c:v>
                </c:pt>
                <c:pt idx="14">
                  <c:v>0.82780241235682051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17-41E9-B94C-64BB217872A0}"/>
            </c:ext>
          </c:extLst>
        </c:ser>
        <c:ser>
          <c:idx val="3"/>
          <c:order val="3"/>
          <c:tx>
            <c:strRef>
              <c:f>'табл-хар'!$J$58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'табл-хар'!$L$58:$L$72</c:f>
              <c:numCache>
                <c:formatCode>General</c:formatCode>
                <c:ptCount val="15"/>
                <c:pt idx="0">
                  <c:v>1.3257413166911742</c:v>
                </c:pt>
                <c:pt idx="1">
                  <c:v>1.4528401842915704</c:v>
                </c:pt>
                <c:pt idx="2">
                  <c:v>1.5779132997468535</c:v>
                </c:pt>
                <c:pt idx="3">
                  <c:v>1.7011780256487574</c:v>
                </c:pt>
                <c:pt idx="4">
                  <c:v>1.8227949551278737</c:v>
                </c:pt>
                <c:pt idx="5">
                  <c:v>1.9429456607800839</c:v>
                </c:pt>
                <c:pt idx="6">
                  <c:v>2.0617374348799804</c:v>
                </c:pt>
                <c:pt idx="7">
                  <c:v>2.1792765457065491</c:v>
                </c:pt>
                <c:pt idx="8">
                  <c:v>2.2956547357230619</c:v>
                </c:pt>
                <c:pt idx="9">
                  <c:v>2.4109519562531392</c:v>
                </c:pt>
                <c:pt idx="10">
                  <c:v>2.5252384620429558</c:v>
                </c:pt>
                <c:pt idx="11">
                  <c:v>2.6385606384904774</c:v>
                </c:pt>
                <c:pt idx="12">
                  <c:v>2.7510056237438145</c:v>
                </c:pt>
                <c:pt idx="13">
                  <c:v>2.8626071480471307</c:v>
                </c:pt>
                <c:pt idx="14">
                  <c:v>2.9734099581592379</c:v>
                </c:pt>
              </c:numCache>
            </c:numRef>
          </c:xVal>
          <c:yVal>
            <c:numRef>
              <c:f>'табл-хар'!$N$58:$N$72</c:f>
              <c:numCache>
                <c:formatCode>General</c:formatCode>
                <c:ptCount val="15"/>
                <c:pt idx="0">
                  <c:v>0.80390229087122556</c:v>
                </c:pt>
                <c:pt idx="1">
                  <c:v>0.89343543908365197</c:v>
                </c:pt>
                <c:pt idx="2">
                  <c:v>0.91894220756681755</c:v>
                </c:pt>
                <c:pt idx="3">
                  <c:v>0.92594758764318053</c:v>
                </c:pt>
                <c:pt idx="4">
                  <c:v>0.92694550503297124</c:v>
                </c:pt>
                <c:pt idx="5">
                  <c:v>0.92294385629989162</c:v>
                </c:pt>
                <c:pt idx="6">
                  <c:v>0.91694637278722679</c:v>
                </c:pt>
                <c:pt idx="7">
                  <c:v>0.90944203401596668</c:v>
                </c:pt>
                <c:pt idx="8">
                  <c:v>0.9024366539396047</c:v>
                </c:pt>
                <c:pt idx="9">
                  <c:v>0.89544125303713984</c:v>
                </c:pt>
                <c:pt idx="10">
                  <c:v>0.88827620617841074</c:v>
                </c:pt>
                <c:pt idx="11">
                  <c:v>0.8803228045817425</c:v>
                </c:pt>
                <c:pt idx="12">
                  <c:v>0.87233946546338115</c:v>
                </c:pt>
                <c:pt idx="13">
                  <c:v>0.86435612634501879</c:v>
                </c:pt>
                <c:pt idx="14">
                  <c:v>0.85637278722665744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17-41E9-B94C-64BB217872A0}"/>
            </c:ext>
          </c:extLst>
        </c:ser>
        <c:ser>
          <c:idx val="4"/>
          <c:order val="4"/>
          <c:tx>
            <c:strRef>
              <c:f>'табл-хар'!$J$76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'табл-хар'!$L$76:$L$90</c:f>
              <c:numCache>
                <c:formatCode>General</c:formatCode>
                <c:ptCount val="15"/>
                <c:pt idx="0">
                  <c:v>1.4009243268384906</c:v>
                </c:pt>
                <c:pt idx="1">
                  <c:v>1.5294215757121219</c:v>
                </c:pt>
                <c:pt idx="2">
                  <c:v>1.6559509305689488</c:v>
                </c:pt>
                <c:pt idx="3">
                  <c:v>1.780716002502168</c:v>
                </c:pt>
                <c:pt idx="4">
                  <c:v>1.9038671638217355</c:v>
                </c:pt>
                <c:pt idx="5">
                  <c:v>2.0255789614603366</c:v>
                </c:pt>
                <c:pt idx="6">
                  <c:v>2.1459528043361509</c:v>
                </c:pt>
                <c:pt idx="7">
                  <c:v>2.2650905736078815</c:v>
                </c:pt>
                <c:pt idx="8">
                  <c:v>2.3830805677033404</c:v>
                </c:pt>
                <c:pt idx="9">
                  <c:v>2.5</c:v>
                </c:pt>
                <c:pt idx="10">
                  <c:v>2.6159169247211747</c:v>
                </c:pt>
                <c:pt idx="11">
                  <c:v>2.7308757122248668</c:v>
                </c:pt>
                <c:pt idx="12">
                  <c:v>2.8449624982326718</c:v>
                </c:pt>
                <c:pt idx="13">
                  <c:v>2.9582095801757893</c:v>
                </c:pt>
                <c:pt idx="14">
                  <c:v>3.0706607060575104</c:v>
                </c:pt>
              </c:numCache>
            </c:numRef>
          </c:xVal>
          <c:yVal>
            <c:numRef>
              <c:f>'табл-хар'!$N$76:$N$90</c:f>
              <c:numCache>
                <c:formatCode>General</c:formatCode>
                <c:ptCount val="15"/>
                <c:pt idx="0">
                  <c:v>0.77977264838597748</c:v>
                </c:pt>
                <c:pt idx="1">
                  <c:v>0.87103219368274953</c:v>
                </c:pt>
                <c:pt idx="2">
                  <c:v>0.90762582436653982</c:v>
                </c:pt>
                <c:pt idx="3">
                  <c:v>0.92444073238459157</c:v>
                </c:pt>
                <c:pt idx="4">
                  <c:v>0.93143613328705288</c:v>
                </c:pt>
                <c:pt idx="5">
                  <c:v>0.93244402985075092</c:v>
                </c:pt>
                <c:pt idx="6">
                  <c:v>0.93083738285317275</c:v>
                </c:pt>
                <c:pt idx="7">
                  <c:v>0.92803323498785328</c:v>
                </c:pt>
                <c:pt idx="8">
                  <c:v>0.92444073238459157</c:v>
                </c:pt>
                <c:pt idx="9">
                  <c:v>0.92</c:v>
                </c:pt>
                <c:pt idx="10">
                  <c:v>0.91534970496355417</c:v>
                </c:pt>
                <c:pt idx="11">
                  <c:v>0.91045990975355806</c:v>
                </c:pt>
                <c:pt idx="12">
                  <c:v>0.90444246789309257</c:v>
                </c:pt>
                <c:pt idx="13">
                  <c:v>0.89842502603262797</c:v>
                </c:pt>
                <c:pt idx="14">
                  <c:v>0.89201839639014235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17-41E9-B94C-64BB217872A0}"/>
            </c:ext>
          </c:extLst>
        </c:ser>
        <c:ser>
          <c:idx val="5"/>
          <c:order val="5"/>
          <c:tx>
            <c:strRef>
              <c:f>'табл-хар'!$J$94</c:f>
              <c:strCache>
                <c:ptCount val="1"/>
                <c:pt idx="0">
                  <c:v>110%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'табл-хар'!$L$94:$L$108</c:f>
              <c:numCache>
                <c:formatCode>General</c:formatCode>
                <c:ptCount val="15"/>
                <c:pt idx="0">
                  <c:v>1.4833446778705253</c:v>
                </c:pt>
                <c:pt idx="1">
                  <c:v>1.6024472701704306</c:v>
                </c:pt>
                <c:pt idx="2">
                  <c:v>1.7199339107368181</c:v>
                </c:pt>
                <c:pt idx="3">
                  <c:v>1.835954213596998</c:v>
                </c:pt>
                <c:pt idx="4">
                  <c:v>1.9506178872015489</c:v>
                </c:pt>
                <c:pt idx="5">
                  <c:v>2.0640639886816277</c:v>
                </c:pt>
                <c:pt idx="6">
                  <c:v>2.1763684357318454</c:v>
                </c:pt>
                <c:pt idx="7">
                  <c:v>2.2876112491817233</c:v>
                </c:pt>
                <c:pt idx="8">
                  <c:v>2.3978625821853137</c:v>
                </c:pt>
                <c:pt idx="9">
                  <c:v>2.5071844058213748</c:v>
                </c:pt>
                <c:pt idx="10">
                  <c:v>2.6156318348480667</c:v>
                </c:pt>
                <c:pt idx="11">
                  <c:v>2.7232391730901675</c:v>
                </c:pt>
                <c:pt idx="12">
                  <c:v>2.830080916739421</c:v>
                </c:pt>
                <c:pt idx="13">
                  <c:v>2.9361820571106465</c:v>
                </c:pt>
                <c:pt idx="14">
                  <c:v>3.0415790273915086</c:v>
                </c:pt>
              </c:numCache>
            </c:numRef>
          </c:xVal>
          <c:yVal>
            <c:numRef>
              <c:f>'табл-хар'!$N$94:$N$108</c:f>
              <c:numCache>
                <c:formatCode>General</c:formatCode>
                <c:ptCount val="15"/>
                <c:pt idx="0">
                  <c:v>0.75106256508156855</c:v>
                </c:pt>
                <c:pt idx="1">
                  <c:v>0.84035621312044484</c:v>
                </c:pt>
                <c:pt idx="2">
                  <c:v>0.88837599791738986</c:v>
                </c:pt>
                <c:pt idx="3">
                  <c:v>0.91238589031586292</c:v>
                </c:pt>
                <c:pt idx="4">
                  <c:v>0.92430102395001967</c:v>
                </c:pt>
                <c:pt idx="5">
                  <c:v>0.93188519611246279</c:v>
                </c:pt>
                <c:pt idx="6">
                  <c:v>0.93629599097536043</c:v>
                </c:pt>
                <c:pt idx="7">
                  <c:v>0.93786272127733716</c:v>
                </c:pt>
                <c:pt idx="8">
                  <c:v>0.93804234640750117</c:v>
                </c:pt>
                <c:pt idx="9">
                  <c:v>0.93664526206178123</c:v>
                </c:pt>
                <c:pt idx="10">
                  <c:v>0.93419038528289167</c:v>
                </c:pt>
                <c:pt idx="11">
                  <c:v>0.93103696633113298</c:v>
                </c:pt>
                <c:pt idx="12">
                  <c:v>0.92746442207566726</c:v>
                </c:pt>
                <c:pt idx="13">
                  <c:v>0.92333304408191375</c:v>
                </c:pt>
                <c:pt idx="14">
                  <c:v>0.91913181187087778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17-41E9-B94C-64BB217872A0}"/>
            </c:ext>
          </c:extLst>
        </c:ser>
        <c:ser>
          <c:idx val="6"/>
          <c:order val="6"/>
          <c:tx>
            <c:strRef>
              <c:f>'табл-хар'!$J$112</c:f>
              <c:strCache>
                <c:ptCount val="1"/>
                <c:pt idx="0">
                  <c:v>120%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'табл-хар'!$L$112:$L$126</c:f>
              <c:numCache>
                <c:formatCode>General</c:formatCode>
                <c:ptCount val="15"/>
                <c:pt idx="0">
                  <c:v>1.5728089501397002</c:v>
                </c:pt>
                <c:pt idx="1">
                  <c:v>1.6720259455451858</c:v>
                </c:pt>
                <c:pt idx="2">
                  <c:v>1.7701657178597452</c:v>
                </c:pt>
                <c:pt idx="3">
                  <c:v>1.8673093473170217</c:v>
                </c:pt>
                <c:pt idx="4">
                  <c:v>1.9635138134818071</c:v>
                </c:pt>
                <c:pt idx="5">
                  <c:v>2.0588676919259856</c:v>
                </c:pt>
                <c:pt idx="6">
                  <c:v>2.1534118504345132</c:v>
                </c:pt>
                <c:pt idx="7">
                  <c:v>2.2471946301685009</c:v>
                </c:pt>
                <c:pt idx="8">
                  <c:v>2.3402592521491923</c:v>
                </c:pt>
                <c:pt idx="9">
                  <c:v>2.4326445741833065</c:v>
                </c:pt>
                <c:pt idx="10">
                  <c:v>2.5243857069843596</c:v>
                </c:pt>
                <c:pt idx="11">
                  <c:v>2.6155018042924572</c:v>
                </c:pt>
                <c:pt idx="12">
                  <c:v>2.7060474278272455</c:v>
                </c:pt>
                <c:pt idx="13">
                  <c:v>2.79603635775953</c:v>
                </c:pt>
                <c:pt idx="14">
                  <c:v>2.8854930003146033</c:v>
                </c:pt>
              </c:numCache>
            </c:numRef>
          </c:xVal>
          <c:yVal>
            <c:numRef>
              <c:f>'табл-хар'!$N$112:$N$126</c:f>
              <c:numCache>
                <c:formatCode>General</c:formatCode>
                <c:ptCount val="15"/>
                <c:pt idx="0">
                  <c:v>0.72930796598403336</c:v>
                </c:pt>
                <c:pt idx="1">
                  <c:v>0.81033885803540429</c:v>
                </c:pt>
                <c:pt idx="2">
                  <c:v>0.85236115931968082</c:v>
                </c:pt>
                <c:pt idx="3">
                  <c:v>0.88011324192988538</c:v>
                </c:pt>
                <c:pt idx="4">
                  <c:v>0.9011293821589722</c:v>
                </c:pt>
                <c:pt idx="5">
                  <c:v>0.91388276640055544</c:v>
                </c:pt>
                <c:pt idx="6">
                  <c:v>0.92255466851787882</c:v>
                </c:pt>
                <c:pt idx="7">
                  <c:v>0.9294103609857679</c:v>
                </c:pt>
                <c:pt idx="8">
                  <c:v>0.93447978132592435</c:v>
                </c:pt>
                <c:pt idx="9">
                  <c:v>0.93755336688649915</c:v>
                </c:pt>
                <c:pt idx="10">
                  <c:v>0.93906022214508811</c:v>
                </c:pt>
                <c:pt idx="11">
                  <c:v>0.93927976397084412</c:v>
                </c:pt>
                <c:pt idx="12">
                  <c:v>0.93898038875390399</c:v>
                </c:pt>
                <c:pt idx="13">
                  <c:v>0.93831178410273808</c:v>
                </c:pt>
                <c:pt idx="14">
                  <c:v>0.93721407497396725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B17-41E9-B94C-64BB21787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2184"/>
        <c:axId val="175102568"/>
      </c:scatterChart>
      <c:valAx>
        <c:axId val="175102184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П*т</a:t>
                </a:r>
              </a:p>
            </c:rich>
          </c:tx>
          <c:layout>
            <c:manualLayout>
              <c:xMode val="edge"/>
              <c:yMode val="edge"/>
              <c:x val="0.42206182560513267"/>
              <c:y val="0.94245024635078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5102568"/>
        <c:crosses val="autoZero"/>
        <c:crossBetween val="midCat"/>
      </c:valAx>
      <c:valAx>
        <c:axId val="175102568"/>
        <c:scaling>
          <c:orientation val="minMax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eta*</a:t>
                </a:r>
                <a:r>
                  <a:rPr lang="ru-RU"/>
                  <a:t>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5102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'табл-хар'!$L$4:$L$18</c:f>
              <c:numCache>
                <c:formatCode>General</c:formatCode>
                <c:ptCount val="15"/>
                <c:pt idx="0">
                  <c:v>1.1454868148729378</c:v>
                </c:pt>
                <c:pt idx="1">
                  <c:v>1.2002734991581108</c:v>
                </c:pt>
                <c:pt idx="2">
                  <c:v>1.2546016152208996</c:v>
                </c:pt>
                <c:pt idx="3">
                  <c:v>1.3084981675032294</c:v>
                </c:pt>
                <c:pt idx="4">
                  <c:v>1.3619798764260358</c:v>
                </c:pt>
                <c:pt idx="5">
                  <c:v>1.4150834865969326</c:v>
                </c:pt>
                <c:pt idx="6">
                  <c:v>1.46782117774629</c:v>
                </c:pt>
                <c:pt idx="7">
                  <c:v>1.5202108485556558</c:v>
                </c:pt>
                <c:pt idx="8">
                  <c:v>1.5722688307417116</c:v>
                </c:pt>
                <c:pt idx="9">
                  <c:v>1.624010082075624</c:v>
                </c:pt>
                <c:pt idx="10">
                  <c:v>1.6754483492621512</c:v>
                </c:pt>
                <c:pt idx="11">
                  <c:v>1.7265891654976131</c:v>
                </c:pt>
                <c:pt idx="12">
                  <c:v>1.7774585702034151</c:v>
                </c:pt>
                <c:pt idx="13">
                  <c:v>1.8280602497129919</c:v>
                </c:pt>
                <c:pt idx="14">
                  <c:v>1.878404306087389</c:v>
                </c:pt>
              </c:numCache>
            </c:numRef>
          </c:xVal>
          <c:yVal>
            <c:numRef>
              <c:f>'табл-хар'!$M$4:$M$18</c:f>
              <c:numCache>
                <c:formatCode>General</c:formatCode>
                <c:ptCount val="15"/>
                <c:pt idx="0">
                  <c:v>0.6119915234294</c:v>
                </c:pt>
                <c:pt idx="1">
                  <c:v>0.69481089309966204</c:v>
                </c:pt>
                <c:pt idx="2">
                  <c:v>0.753220323149979</c:v>
                </c:pt>
                <c:pt idx="3">
                  <c:v>0.79685684473304075</c:v>
                </c:pt>
                <c:pt idx="4">
                  <c:v>0.82883137683041386</c:v>
                </c:pt>
                <c:pt idx="5">
                  <c:v>0.85949324268898919</c:v>
                </c:pt>
                <c:pt idx="6">
                  <c:v>0.88158473284933803</c:v>
                </c:pt>
                <c:pt idx="7">
                  <c:v>0.89960274009322361</c:v>
                </c:pt>
                <c:pt idx="8">
                  <c:v>0.91472479430070897</c:v>
                </c:pt>
                <c:pt idx="9">
                  <c:v>0.92746796161660472</c:v>
                </c:pt>
                <c:pt idx="10">
                  <c:v>0.93816903941374008</c:v>
                </c:pt>
                <c:pt idx="11">
                  <c:v>0.94577537285139623</c:v>
                </c:pt>
                <c:pt idx="12">
                  <c:v>0.9521175639165177</c:v>
                </c:pt>
                <c:pt idx="13">
                  <c:v>0.95713030539841648</c:v>
                </c:pt>
                <c:pt idx="14">
                  <c:v>0.96105334693739553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BA-4544-9E6B-71CAF5ED74D4}"/>
            </c:ext>
          </c:extLst>
        </c:ser>
        <c:ser>
          <c:idx val="1"/>
          <c:order val="1"/>
          <c:tx>
            <c:strRef>
              <c:f>'табл-хар'!$J$22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'табл-хар'!$L$22:$L$36</c:f>
              <c:numCache>
                <c:formatCode>General</c:formatCode>
                <c:ptCount val="15"/>
                <c:pt idx="0">
                  <c:v>1.1978297937315423</c:v>
                </c:pt>
                <c:pt idx="1">
                  <c:v>1.2884365953696142</c:v>
                </c:pt>
                <c:pt idx="2">
                  <c:v>1.3778795578407759</c:v>
                </c:pt>
                <c:pt idx="3">
                  <c:v>1.4662611226334847</c:v>
                </c:pt>
                <c:pt idx="4">
                  <c:v>1.5536559199427431</c:v>
                </c:pt>
                <c:pt idx="5">
                  <c:v>1.6401628444670555</c:v>
                </c:pt>
                <c:pt idx="6">
                  <c:v>1.7258340734680881</c:v>
                </c:pt>
                <c:pt idx="7">
                  <c:v>1.8107259714268811</c:v>
                </c:pt>
                <c:pt idx="8">
                  <c:v>1.8948882004410077</c:v>
                </c:pt>
                <c:pt idx="9">
                  <c:v>1.9783648263581795</c:v>
                </c:pt>
                <c:pt idx="10">
                  <c:v>2.0611951963750474</c:v>
                </c:pt>
                <c:pt idx="11">
                  <c:v>2.1434031746649098</c:v>
                </c:pt>
                <c:pt idx="12">
                  <c:v>2.2250436708385997</c:v>
                </c:pt>
                <c:pt idx="13">
                  <c:v>2.3061340531621544</c:v>
                </c:pt>
                <c:pt idx="14">
                  <c:v>2.386700659234021</c:v>
                </c:pt>
              </c:numCache>
            </c:numRef>
          </c:xVal>
          <c:yVal>
            <c:numRef>
              <c:f>'табл-хар'!$M$22:$M$36</c:f>
              <c:numCache>
                <c:formatCode>General</c:formatCode>
                <c:ptCount val="15"/>
                <c:pt idx="0">
                  <c:v>0.67410607242218001</c:v>
                </c:pt>
                <c:pt idx="1">
                  <c:v>0.76673300245972276</c:v>
                </c:pt>
                <c:pt idx="2">
                  <c:v>0.82879302732320614</c:v>
                </c:pt>
                <c:pt idx="3">
                  <c:v>0.87461607953947973</c:v>
                </c:pt>
                <c:pt idx="4">
                  <c:v>0.90512846058424246</c:v>
                </c:pt>
                <c:pt idx="5">
                  <c:v>0.92464879455495608</c:v>
                </c:pt>
                <c:pt idx="6">
                  <c:v>0.93891002841809934</c:v>
                </c:pt>
                <c:pt idx="7">
                  <c:v>0.94871758878537993</c:v>
                </c:pt>
                <c:pt idx="8">
                  <c:v>0.95618226383926685</c:v>
                </c:pt>
                <c:pt idx="9">
                  <c:v>0.96228470526408538</c:v>
                </c:pt>
                <c:pt idx="10">
                  <c:v>0.96648019352887826</c:v>
                </c:pt>
                <c:pt idx="11">
                  <c:v>0.96991286574552671</c:v>
                </c:pt>
                <c:pt idx="12">
                  <c:v>0.97296404297776784</c:v>
                </c:pt>
                <c:pt idx="13">
                  <c:v>0.97514648647529689</c:v>
                </c:pt>
                <c:pt idx="14">
                  <c:v>0.97660428951121447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BA-4544-9E6B-71CAF5ED74D4}"/>
            </c:ext>
          </c:extLst>
        </c:ser>
        <c:ser>
          <c:idx val="2"/>
          <c:order val="2"/>
          <c:tx>
            <c:strRef>
              <c:f>'табл-хар'!$J$40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'табл-хар'!$L$40:$L$54</c:f>
              <c:numCache>
                <c:formatCode>General</c:formatCode>
                <c:ptCount val="15"/>
                <c:pt idx="0">
                  <c:v>1.257977048038077</c:v>
                </c:pt>
                <c:pt idx="1">
                  <c:v>1.3725622416418826</c:v>
                </c:pt>
                <c:pt idx="2">
                  <c:v>1.4854036202965542</c:v>
                </c:pt>
                <c:pt idx="3">
                  <c:v>1.596680575524976</c:v>
                </c:pt>
                <c:pt idx="4">
                  <c:v>1.7065255733788081</c:v>
                </c:pt>
                <c:pt idx="5">
                  <c:v>1.8150930327046086</c:v>
                </c:pt>
                <c:pt idx="6">
                  <c:v>1.9224724153807105</c:v>
                </c:pt>
                <c:pt idx="7">
                  <c:v>2.0287538078647867</c:v>
                </c:pt>
                <c:pt idx="8">
                  <c:v>2.1340153339852055</c:v>
                </c:pt>
                <c:pt idx="9">
                  <c:v>2.2383253464790176</c:v>
                </c:pt>
                <c:pt idx="10">
                  <c:v>2.3417441186048102</c:v>
                </c:pt>
                <c:pt idx="11">
                  <c:v>2.4443108652853454</c:v>
                </c:pt>
                <c:pt idx="12">
                  <c:v>2.5461021228644549</c:v>
                </c:pt>
                <c:pt idx="13">
                  <c:v>2.6471464398165385</c:v>
                </c:pt>
                <c:pt idx="14">
                  <c:v>2.7474826187702592</c:v>
                </c:pt>
              </c:numCache>
            </c:numRef>
          </c:xVal>
          <c:yVal>
            <c:numRef>
              <c:f>'табл-хар'!$M$40:$M$54</c:f>
              <c:numCache>
                <c:formatCode>General</c:formatCode>
                <c:ptCount val="15"/>
                <c:pt idx="0">
                  <c:v>0.71845801667146192</c:v>
                </c:pt>
                <c:pt idx="1">
                  <c:v>0.81784124288370885</c:v>
                </c:pt>
                <c:pt idx="2">
                  <c:v>0.87221414815943099</c:v>
                </c:pt>
                <c:pt idx="3">
                  <c:v>0.91025025032473372</c:v>
                </c:pt>
                <c:pt idx="4">
                  <c:v>0.92987050171899033</c:v>
                </c:pt>
                <c:pt idx="5">
                  <c:v>0.94502003539195889</c:v>
                </c:pt>
                <c:pt idx="6">
                  <c:v>0.95423165659166997</c:v>
                </c:pt>
                <c:pt idx="7">
                  <c:v>0.96081359729709359</c:v>
                </c:pt>
                <c:pt idx="8">
                  <c:v>0.96604434833584341</c:v>
                </c:pt>
                <c:pt idx="9">
                  <c:v>0.9702724467258137</c:v>
                </c:pt>
                <c:pt idx="10">
                  <c:v>0.97341084517286725</c:v>
                </c:pt>
                <c:pt idx="11">
                  <c:v>0.97515439986566488</c:v>
                </c:pt>
                <c:pt idx="12">
                  <c:v>0.97654933058024618</c:v>
                </c:pt>
                <c:pt idx="13">
                  <c:v>0.97729945041965405</c:v>
                </c:pt>
                <c:pt idx="14">
                  <c:v>0.97792034720302379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BA-4544-9E6B-71CAF5ED74D4}"/>
            </c:ext>
          </c:extLst>
        </c:ser>
        <c:ser>
          <c:idx val="3"/>
          <c:order val="3"/>
          <c:tx>
            <c:strRef>
              <c:f>'табл-хар'!$J$58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'табл-хар'!$L$58:$L$72</c:f>
              <c:numCache>
                <c:formatCode>General</c:formatCode>
                <c:ptCount val="15"/>
                <c:pt idx="0">
                  <c:v>1.3257413166911742</c:v>
                </c:pt>
                <c:pt idx="1">
                  <c:v>1.4528401842915704</c:v>
                </c:pt>
                <c:pt idx="2">
                  <c:v>1.5779132997468535</c:v>
                </c:pt>
                <c:pt idx="3">
                  <c:v>1.7011780256487574</c:v>
                </c:pt>
                <c:pt idx="4">
                  <c:v>1.8227949551278737</c:v>
                </c:pt>
                <c:pt idx="5">
                  <c:v>1.9429456607800839</c:v>
                </c:pt>
                <c:pt idx="6">
                  <c:v>2.0617374348799804</c:v>
                </c:pt>
                <c:pt idx="7">
                  <c:v>2.1792765457065491</c:v>
                </c:pt>
                <c:pt idx="8">
                  <c:v>2.2956547357230619</c:v>
                </c:pt>
                <c:pt idx="9">
                  <c:v>2.4109519562531392</c:v>
                </c:pt>
                <c:pt idx="10">
                  <c:v>2.5252384620429558</c:v>
                </c:pt>
                <c:pt idx="11">
                  <c:v>2.6385606384904774</c:v>
                </c:pt>
                <c:pt idx="12">
                  <c:v>2.7510056237438145</c:v>
                </c:pt>
                <c:pt idx="13">
                  <c:v>2.8626071480471307</c:v>
                </c:pt>
                <c:pt idx="14">
                  <c:v>2.9734099581592379</c:v>
                </c:pt>
              </c:numCache>
            </c:numRef>
          </c:xVal>
          <c:yVal>
            <c:numRef>
              <c:f>'табл-хар'!$M$58:$M$72</c:f>
              <c:numCache>
                <c:formatCode>General</c:formatCode>
                <c:ptCount val="15"/>
                <c:pt idx="0">
                  <c:v>0.76038455025056717</c:v>
                </c:pt>
                <c:pt idx="1">
                  <c:v>0.84509982911846115</c:v>
                </c:pt>
                <c:pt idx="2">
                  <c:v>0.89172482953309218</c:v>
                </c:pt>
                <c:pt idx="3">
                  <c:v>0.92223721057785479</c:v>
                </c:pt>
                <c:pt idx="4">
                  <c:v>0.94165649664068674</c:v>
                </c:pt>
                <c:pt idx="5">
                  <c:v>0.95427522371890616</c:v>
                </c:pt>
                <c:pt idx="6">
                  <c:v>0.9612884876800063</c:v>
                </c:pt>
                <c:pt idx="7">
                  <c:v>0.96617504971755386</c:v>
                </c:pt>
                <c:pt idx="8">
                  <c:v>0.96937884233562577</c:v>
                </c:pt>
                <c:pt idx="9">
                  <c:v>0.97181990586589029</c:v>
                </c:pt>
                <c:pt idx="10">
                  <c:v>0.9736505948131684</c:v>
                </c:pt>
                <c:pt idx="11">
                  <c:v>0.97471855467263302</c:v>
                </c:pt>
                <c:pt idx="12">
                  <c:v>0.97532875533495056</c:v>
                </c:pt>
                <c:pt idx="13">
                  <c:v>0.97571016335902461</c:v>
                </c:pt>
                <c:pt idx="14">
                  <c:v>0.97578651453210752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BA-4544-9E6B-71CAF5ED74D4}"/>
            </c:ext>
          </c:extLst>
        </c:ser>
        <c:ser>
          <c:idx val="4"/>
          <c:order val="4"/>
          <c:tx>
            <c:strRef>
              <c:f>'табл-хар'!$J$76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'табл-хар'!$L$76:$L$90</c:f>
              <c:numCache>
                <c:formatCode>General</c:formatCode>
                <c:ptCount val="15"/>
                <c:pt idx="0">
                  <c:v>1.4009243268384906</c:v>
                </c:pt>
                <c:pt idx="1">
                  <c:v>1.5294215757121219</c:v>
                </c:pt>
                <c:pt idx="2">
                  <c:v>1.6559509305689488</c:v>
                </c:pt>
                <c:pt idx="3">
                  <c:v>1.780716002502168</c:v>
                </c:pt>
                <c:pt idx="4">
                  <c:v>1.9038671638217355</c:v>
                </c:pt>
                <c:pt idx="5">
                  <c:v>2.0255789614603366</c:v>
                </c:pt>
                <c:pt idx="6">
                  <c:v>2.1459528043361509</c:v>
                </c:pt>
                <c:pt idx="7">
                  <c:v>2.2650905736078815</c:v>
                </c:pt>
                <c:pt idx="8">
                  <c:v>2.3830805677033404</c:v>
                </c:pt>
                <c:pt idx="9">
                  <c:v>2.5</c:v>
                </c:pt>
                <c:pt idx="10">
                  <c:v>2.6159169247211747</c:v>
                </c:pt>
                <c:pt idx="11">
                  <c:v>2.7308757122248668</c:v>
                </c:pt>
                <c:pt idx="12">
                  <c:v>2.8449624982326718</c:v>
                </c:pt>
                <c:pt idx="13">
                  <c:v>2.9582095801757893</c:v>
                </c:pt>
                <c:pt idx="14">
                  <c:v>3.0706607060575104</c:v>
                </c:pt>
              </c:numCache>
            </c:numRef>
          </c:xVal>
          <c:yVal>
            <c:numRef>
              <c:f>'табл-хар'!$M$76:$M$90</c:f>
              <c:numCache>
                <c:formatCode>General</c:formatCode>
                <c:ptCount val="15"/>
                <c:pt idx="0">
                  <c:v>0.79972349213694782</c:v>
                </c:pt>
                <c:pt idx="1">
                  <c:v>0.86469955787393971</c:v>
                </c:pt>
                <c:pt idx="2">
                  <c:v>0.90196823509340762</c:v>
                </c:pt>
                <c:pt idx="3">
                  <c:v>0.92753326882729281</c:v>
                </c:pt>
                <c:pt idx="4">
                  <c:v>0.94446766335162546</c:v>
                </c:pt>
                <c:pt idx="5">
                  <c:v>0.95362136896902017</c:v>
                </c:pt>
                <c:pt idx="6">
                  <c:v>0.95950597475765698</c:v>
                </c:pt>
                <c:pt idx="7">
                  <c:v>0.96457315340851735</c:v>
                </c:pt>
                <c:pt idx="8">
                  <c:v>0.96777694602658937</c:v>
                </c:pt>
                <c:pt idx="9">
                  <c:v>0.97</c:v>
                </c:pt>
                <c:pt idx="10">
                  <c:v>0.97176538173658789</c:v>
                </c:pt>
                <c:pt idx="11">
                  <c:v>0.97268072621023161</c:v>
                </c:pt>
                <c:pt idx="12">
                  <c:v>0.97300769706533807</c:v>
                </c:pt>
                <c:pt idx="13">
                  <c:v>0.97323648970358156</c:v>
                </c:pt>
                <c:pt idx="14">
                  <c:v>0.97323648970358156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BA-4544-9E6B-71CAF5ED74D4}"/>
            </c:ext>
          </c:extLst>
        </c:ser>
        <c:ser>
          <c:idx val="5"/>
          <c:order val="5"/>
          <c:tx>
            <c:strRef>
              <c:f>'табл-хар'!$J$94</c:f>
              <c:strCache>
                <c:ptCount val="1"/>
                <c:pt idx="0">
                  <c:v>110%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'табл-хар'!$L$94:$L$108</c:f>
              <c:numCache>
                <c:formatCode>General</c:formatCode>
                <c:ptCount val="15"/>
                <c:pt idx="0">
                  <c:v>1.4833446778705253</c:v>
                </c:pt>
                <c:pt idx="1">
                  <c:v>1.6024472701704306</c:v>
                </c:pt>
                <c:pt idx="2">
                  <c:v>1.7199339107368181</c:v>
                </c:pt>
                <c:pt idx="3">
                  <c:v>1.835954213596998</c:v>
                </c:pt>
                <c:pt idx="4">
                  <c:v>1.9506178872015489</c:v>
                </c:pt>
                <c:pt idx="5">
                  <c:v>2.0640639886816277</c:v>
                </c:pt>
                <c:pt idx="6">
                  <c:v>2.1763684357318454</c:v>
                </c:pt>
                <c:pt idx="7">
                  <c:v>2.2876112491817233</c:v>
                </c:pt>
                <c:pt idx="8">
                  <c:v>2.3978625821853137</c:v>
                </c:pt>
                <c:pt idx="9">
                  <c:v>2.5071844058213748</c:v>
                </c:pt>
                <c:pt idx="10">
                  <c:v>2.6156318348480667</c:v>
                </c:pt>
                <c:pt idx="11">
                  <c:v>2.7232391730901675</c:v>
                </c:pt>
                <c:pt idx="12">
                  <c:v>2.830080916739421</c:v>
                </c:pt>
                <c:pt idx="13">
                  <c:v>2.9361820571106465</c:v>
                </c:pt>
                <c:pt idx="14">
                  <c:v>3.0415790273915086</c:v>
                </c:pt>
              </c:numCache>
            </c:numRef>
          </c:xVal>
          <c:yVal>
            <c:numRef>
              <c:f>'табл-хар'!$M$94:$M$108</c:f>
              <c:numCache>
                <c:formatCode>General</c:formatCode>
                <c:ptCount val="15"/>
                <c:pt idx="0">
                  <c:v>0.8277317634094401</c:v>
                </c:pt>
                <c:pt idx="1">
                  <c:v>0.87450711824122129</c:v>
                </c:pt>
                <c:pt idx="2">
                  <c:v>0.90327594459317839</c:v>
                </c:pt>
                <c:pt idx="3">
                  <c:v>0.92485254261706318</c:v>
                </c:pt>
                <c:pt idx="4">
                  <c:v>0.93952335965243094</c:v>
                </c:pt>
                <c:pt idx="5">
                  <c:v>0.94839070489060451</c:v>
                </c:pt>
                <c:pt idx="6">
                  <c:v>0.95481263858182552</c:v>
                </c:pt>
                <c:pt idx="7">
                  <c:v>0.96060063143960361</c:v>
                </c:pt>
                <c:pt idx="8">
                  <c:v>0.96459202380095377</c:v>
                </c:pt>
                <c:pt idx="9">
                  <c:v>0.96724814023671679</c:v>
                </c:pt>
                <c:pt idx="10">
                  <c:v>0.96865968037505168</c:v>
                </c:pt>
                <c:pt idx="11">
                  <c:v>0.96983660153277884</c:v>
                </c:pt>
                <c:pt idx="12">
                  <c:v>0.97049036932233435</c:v>
                </c:pt>
                <c:pt idx="13">
                  <c:v>0.97075194600641579</c:v>
                </c:pt>
                <c:pt idx="14">
                  <c:v>0.97075194600641579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BA-4544-9E6B-71CAF5ED74D4}"/>
            </c:ext>
          </c:extLst>
        </c:ser>
        <c:ser>
          <c:idx val="6"/>
          <c:order val="6"/>
          <c:tx>
            <c:strRef>
              <c:f>'табл-хар'!$J$112</c:f>
              <c:strCache>
                <c:ptCount val="1"/>
                <c:pt idx="0">
                  <c:v>120%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'табл-хар'!$L$112:$L$126</c:f>
              <c:numCache>
                <c:formatCode>General</c:formatCode>
                <c:ptCount val="15"/>
                <c:pt idx="0">
                  <c:v>1.5728089501397002</c:v>
                </c:pt>
                <c:pt idx="1">
                  <c:v>1.6720259455451858</c:v>
                </c:pt>
                <c:pt idx="2">
                  <c:v>1.7701657178597452</c:v>
                </c:pt>
                <c:pt idx="3">
                  <c:v>1.8673093473170217</c:v>
                </c:pt>
                <c:pt idx="4">
                  <c:v>1.9635138134818071</c:v>
                </c:pt>
                <c:pt idx="5">
                  <c:v>2.0588676919259856</c:v>
                </c:pt>
                <c:pt idx="6">
                  <c:v>2.1534118504345132</c:v>
                </c:pt>
                <c:pt idx="7">
                  <c:v>2.2471946301685009</c:v>
                </c:pt>
                <c:pt idx="8">
                  <c:v>2.3402592521491923</c:v>
                </c:pt>
                <c:pt idx="9">
                  <c:v>2.4326445741833065</c:v>
                </c:pt>
                <c:pt idx="10">
                  <c:v>2.5243857069843596</c:v>
                </c:pt>
                <c:pt idx="11">
                  <c:v>2.6155018042924572</c:v>
                </c:pt>
                <c:pt idx="12">
                  <c:v>2.7060474278272455</c:v>
                </c:pt>
                <c:pt idx="13">
                  <c:v>2.79603635775953</c:v>
                </c:pt>
                <c:pt idx="14">
                  <c:v>2.8854930003146033</c:v>
                </c:pt>
              </c:numCache>
            </c:numRef>
          </c:xVal>
          <c:yVal>
            <c:numRef>
              <c:f>'табл-хар'!$M$112:$M$126</c:f>
              <c:numCache>
                <c:formatCode>General</c:formatCode>
                <c:ptCount val="15"/>
                <c:pt idx="0">
                  <c:v>0.85096895596767996</c:v>
                </c:pt>
                <c:pt idx="1">
                  <c:v>0.88496853335838788</c:v>
                </c:pt>
                <c:pt idx="2">
                  <c:v>0.90695654072150711</c:v>
                </c:pt>
                <c:pt idx="3">
                  <c:v>0.92224547180956618</c:v>
                </c:pt>
                <c:pt idx="4">
                  <c:v>0.93380154360868028</c:v>
                </c:pt>
                <c:pt idx="5">
                  <c:v>0.94218565027189483</c:v>
                </c:pt>
                <c:pt idx="6">
                  <c:v>0.94915352093874783</c:v>
                </c:pt>
                <c:pt idx="7">
                  <c:v>0.95517161083977653</c:v>
                </c:pt>
                <c:pt idx="8">
                  <c:v>0.95964311120406776</c:v>
                </c:pt>
                <c:pt idx="9">
                  <c:v>0.96290586292846059</c:v>
                </c:pt>
                <c:pt idx="10">
                  <c:v>0.9651289169018703</c:v>
                </c:pt>
                <c:pt idx="11">
                  <c:v>0.96682890446743974</c:v>
                </c:pt>
                <c:pt idx="12">
                  <c:v>0.96774424894107869</c:v>
                </c:pt>
                <c:pt idx="13">
                  <c:v>0.96826731534891997</c:v>
                </c:pt>
                <c:pt idx="14">
                  <c:v>0.96839810369096446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BA-4544-9E6B-71CAF5ED7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34992"/>
        <c:axId val="175245616"/>
      </c:scatterChart>
      <c:valAx>
        <c:axId val="175234992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П*т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5245616"/>
        <c:crosses val="autoZero"/>
        <c:crossBetween val="midCat"/>
      </c:valAx>
      <c:valAx>
        <c:axId val="175245616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а</a:t>
                </a:r>
                <a:r>
                  <a:rPr lang="ru-RU" baseline="-25000"/>
                  <a:t>т</a:t>
                </a:r>
              </a:p>
            </c:rich>
          </c:tx>
          <c:layout>
            <c:manualLayout>
              <c:xMode val="edge"/>
              <c:yMode val="edge"/>
              <c:x val="2.0176544766708701E-2"/>
              <c:y val="0.450889216781352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523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685799</xdr:colOff>
      <xdr:row>7</xdr:row>
      <xdr:rowOff>0</xdr:rowOff>
    </xdr:from>
    <xdr:to>
      <xdr:col>12</xdr:col>
      <xdr:colOff>9524</xdr:colOff>
      <xdr:row>37</xdr:row>
      <xdr:rowOff>9525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18"/>
  <sheetViews>
    <sheetView tabSelected="1" zoomScale="85" zoomScaleNormal="85" workbookViewId="0">
      <selection activeCell="C4" sqref="C4"/>
    </sheetView>
  </sheetViews>
  <sheetFormatPr defaultRowHeight="14.25" x14ac:dyDescent="0.2"/>
  <sheetData>
    <row r="2" spans="2:33" ht="14.25" customHeight="1" x14ac:dyDescent="0.2">
      <c r="B2" s="20" t="s">
        <v>2</v>
      </c>
      <c r="C2" s="2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2:33" ht="14.25" customHeight="1" x14ac:dyDescent="0.2">
      <c r="B3" s="20"/>
      <c r="C3" s="20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2:33" ht="18.75" x14ac:dyDescent="0.35">
      <c r="B4" s="15" t="s">
        <v>9</v>
      </c>
      <c r="C4" s="16">
        <v>2.5</v>
      </c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2:33" ht="18.75" x14ac:dyDescent="0.35">
      <c r="B5" s="15" t="s">
        <v>12</v>
      </c>
      <c r="C5" s="17">
        <v>0.97</v>
      </c>
      <c r="D5" s="14"/>
      <c r="E5" s="19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2:33" ht="18.75" x14ac:dyDescent="0.35">
      <c r="B6" s="18" t="s">
        <v>11</v>
      </c>
      <c r="C6" s="17">
        <v>0.92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18" ht="14.25" customHeight="1" x14ac:dyDescent="0.2"/>
  </sheetData>
  <mergeCells count="1">
    <mergeCell ref="B2:C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6"/>
  <sheetViews>
    <sheetView zoomScaleNormal="100" workbookViewId="0">
      <selection activeCell="B4" sqref="B4"/>
    </sheetView>
  </sheetViews>
  <sheetFormatPr defaultRowHeight="15" x14ac:dyDescent="0.25"/>
  <cols>
    <col min="1" max="3" width="10.625" style="3" customWidth="1"/>
    <col min="4" max="4" width="5.875" style="4" customWidth="1"/>
    <col min="5" max="5" width="2.875" style="3" customWidth="1"/>
    <col min="6" max="6" width="16.125" style="3" customWidth="1"/>
    <col min="7" max="7" width="11.75" style="3" customWidth="1"/>
    <col min="8" max="8" width="13.875" style="3" customWidth="1"/>
    <col min="9" max="10" width="10.625" style="3" customWidth="1"/>
    <col min="11" max="11" width="2.875" style="3" customWidth="1"/>
    <col min="12" max="14" width="10.625" style="3" customWidth="1"/>
    <col min="15" max="16384" width="9" style="3"/>
  </cols>
  <sheetData>
    <row r="2" spans="1:14" ht="20.25" x14ac:dyDescent="0.3">
      <c r="A2" s="21" t="s">
        <v>0</v>
      </c>
      <c r="B2" s="21"/>
      <c r="F2" s="2" t="s">
        <v>8</v>
      </c>
      <c r="G2" s="1" t="s">
        <v>4</v>
      </c>
      <c r="H2" s="2" t="s">
        <v>5</v>
      </c>
      <c r="L2" s="2" t="s">
        <v>7</v>
      </c>
      <c r="M2" s="1" t="s">
        <v>3</v>
      </c>
      <c r="N2" s="2" t="s">
        <v>6</v>
      </c>
    </row>
    <row r="3" spans="1:14" x14ac:dyDescent="0.25">
      <c r="A3" s="22" t="s">
        <v>1</v>
      </c>
      <c r="B3" s="22"/>
      <c r="F3" s="4"/>
      <c r="G3" s="5"/>
      <c r="H3" s="5"/>
    </row>
    <row r="4" spans="1:14" ht="18.75" x14ac:dyDescent="0.35">
      <c r="A4" s="10" t="s">
        <v>9</v>
      </c>
      <c r="B4" s="6">
        <f>графики!C4</f>
        <v>2.5</v>
      </c>
      <c r="D4" s="4">
        <v>0.6</v>
      </c>
      <c r="E4" s="4"/>
      <c r="F4" s="5">
        <v>0.14823866241546901</v>
      </c>
      <c r="G4" s="5">
        <v>0.63091909631896903</v>
      </c>
      <c r="H4" s="5">
        <v>0.89066296424852498</v>
      </c>
      <c r="J4" s="7">
        <f>D4</f>
        <v>0.6</v>
      </c>
      <c r="L4" s="3">
        <f>POWER($B$4,F4)</f>
        <v>1.1454868148729378</v>
      </c>
      <c r="M4" s="3">
        <f>G4*$B$5</f>
        <v>0.6119915234294</v>
      </c>
      <c r="N4" s="3">
        <f>H4*$B$6</f>
        <v>0.81940992710864302</v>
      </c>
    </row>
    <row r="5" spans="1:14" ht="18.75" x14ac:dyDescent="0.35">
      <c r="A5" s="10" t="s">
        <v>10</v>
      </c>
      <c r="B5" s="8">
        <f>графики!C5</f>
        <v>0.97</v>
      </c>
      <c r="F5" s="5">
        <v>0.19922655598269301</v>
      </c>
      <c r="G5" s="5">
        <v>0.71629988979346604</v>
      </c>
      <c r="H5" s="5">
        <v>0.96895609163484897</v>
      </c>
      <c r="L5" s="3">
        <f t="shared" ref="L5:L18" si="0">POWER($B$4,F5)</f>
        <v>1.2002734991581108</v>
      </c>
      <c r="M5" s="3">
        <f t="shared" ref="M5:M18" si="1">G5*$B$5</f>
        <v>0.69481089309966204</v>
      </c>
      <c r="N5" s="3">
        <f t="shared" ref="N5:N16" si="2">H5*$B$6</f>
        <v>0.89143960430406111</v>
      </c>
    </row>
    <row r="6" spans="1:14" ht="18.75" x14ac:dyDescent="0.35">
      <c r="A6" s="11" t="s">
        <v>11</v>
      </c>
      <c r="B6" s="8">
        <f>графики!C6</f>
        <v>0.92</v>
      </c>
      <c r="F6" s="5">
        <v>0.247539428511619</v>
      </c>
      <c r="G6" s="5">
        <v>0.77651579706183405</v>
      </c>
      <c r="H6" s="5">
        <v>0.988589031586255</v>
      </c>
      <c r="L6" s="3">
        <f t="shared" si="0"/>
        <v>1.2546016152208996</v>
      </c>
      <c r="M6" s="3">
        <f t="shared" si="1"/>
        <v>0.753220323149979</v>
      </c>
      <c r="N6" s="3">
        <f t="shared" si="2"/>
        <v>0.90950190905935469</v>
      </c>
    </row>
    <row r="7" spans="1:14" x14ac:dyDescent="0.25">
      <c r="F7" s="5">
        <v>0.293444027291481</v>
      </c>
      <c r="G7" s="5">
        <v>0.82150190178663995</v>
      </c>
      <c r="H7" s="5">
        <v>0.98811176674765699</v>
      </c>
      <c r="L7" s="3">
        <f t="shared" si="0"/>
        <v>1.3084981675032294</v>
      </c>
      <c r="M7" s="3">
        <f t="shared" si="1"/>
        <v>0.79685684473304075</v>
      </c>
      <c r="N7" s="3">
        <f t="shared" si="2"/>
        <v>0.90906282540784444</v>
      </c>
    </row>
    <row r="8" spans="1:14" x14ac:dyDescent="0.25">
      <c r="F8" s="5">
        <v>0.33716310975739999</v>
      </c>
      <c r="G8" s="5">
        <v>0.85446533693857096</v>
      </c>
      <c r="H8" s="5">
        <v>0.97516053453661899</v>
      </c>
      <c r="L8" s="3">
        <f t="shared" si="0"/>
        <v>1.3619798764260358</v>
      </c>
      <c r="M8" s="3">
        <f t="shared" si="1"/>
        <v>0.82883137683041386</v>
      </c>
      <c r="N8" s="3">
        <f t="shared" si="2"/>
        <v>0.89714769177368947</v>
      </c>
    </row>
    <row r="9" spans="1:14" x14ac:dyDescent="0.25">
      <c r="F9" s="5">
        <v>0.37890651777427398</v>
      </c>
      <c r="G9" s="5">
        <v>0.88607550792679302</v>
      </c>
      <c r="H9" s="5">
        <v>0.96127646650468601</v>
      </c>
      <c r="L9" s="3">
        <f t="shared" si="0"/>
        <v>1.4150834865969326</v>
      </c>
      <c r="M9" s="3">
        <f t="shared" si="1"/>
        <v>0.85949324268898919</v>
      </c>
      <c r="N9" s="3">
        <f t="shared" si="2"/>
        <v>0.88437434918431113</v>
      </c>
    </row>
    <row r="10" spans="1:14" x14ac:dyDescent="0.25">
      <c r="F10" s="5">
        <v>0.41883988989297899</v>
      </c>
      <c r="G10" s="5">
        <v>0.90885024005086401</v>
      </c>
      <c r="H10" s="5">
        <v>0.94677412356820601</v>
      </c>
      <c r="L10" s="3">
        <f t="shared" si="0"/>
        <v>1.46782117774629</v>
      </c>
      <c r="M10" s="3">
        <f t="shared" si="1"/>
        <v>0.88158473284933803</v>
      </c>
      <c r="N10" s="3">
        <f t="shared" si="2"/>
        <v>0.87103219368274953</v>
      </c>
    </row>
    <row r="11" spans="1:14" x14ac:dyDescent="0.25">
      <c r="F11" s="5">
        <v>0.45711369418342102</v>
      </c>
      <c r="G11" s="5">
        <v>0.92742550525074596</v>
      </c>
      <c r="H11" s="5">
        <v>0.93319376952447097</v>
      </c>
      <c r="L11" s="3">
        <f t="shared" si="0"/>
        <v>1.5202108485556558</v>
      </c>
      <c r="M11" s="3">
        <f t="shared" si="1"/>
        <v>0.89960274009322361</v>
      </c>
      <c r="N11" s="3">
        <f t="shared" si="2"/>
        <v>0.85853826796251331</v>
      </c>
    </row>
    <row r="12" spans="1:14" x14ac:dyDescent="0.25">
      <c r="F12" s="5">
        <v>0.49386038248229402</v>
      </c>
      <c r="G12" s="5">
        <v>0.943015251856401</v>
      </c>
      <c r="H12" s="5">
        <v>0.92014491496008299</v>
      </c>
      <c r="L12" s="3">
        <f t="shared" si="0"/>
        <v>1.5722688307417116</v>
      </c>
      <c r="M12" s="3">
        <f t="shared" si="1"/>
        <v>0.91472479430070897</v>
      </c>
      <c r="N12" s="3">
        <f t="shared" si="2"/>
        <v>0.84653332176327634</v>
      </c>
    </row>
    <row r="13" spans="1:14" x14ac:dyDescent="0.25">
      <c r="F13" s="5">
        <v>0.52919715656521304</v>
      </c>
      <c r="G13" s="5">
        <v>0.95615253774907705</v>
      </c>
      <c r="H13" s="5">
        <v>0.90709606039569601</v>
      </c>
      <c r="L13" s="3">
        <f t="shared" si="0"/>
        <v>1.624010082075624</v>
      </c>
      <c r="M13" s="3">
        <f t="shared" si="1"/>
        <v>0.92746796161660472</v>
      </c>
      <c r="N13" s="3">
        <f t="shared" si="2"/>
        <v>0.83452837556404036</v>
      </c>
    </row>
    <row r="14" spans="1:14" x14ac:dyDescent="0.25">
      <c r="F14" s="5">
        <v>0.56322822299554698</v>
      </c>
      <c r="G14" s="5">
        <v>0.96718457671519598</v>
      </c>
      <c r="H14" s="5">
        <v>0.89403635890315902</v>
      </c>
      <c r="L14" s="3">
        <f t="shared" si="0"/>
        <v>1.6754483492621512</v>
      </c>
      <c r="M14" s="3">
        <f t="shared" si="1"/>
        <v>0.93816903941374008</v>
      </c>
      <c r="N14" s="3">
        <f t="shared" si="2"/>
        <v>0.82251345019090638</v>
      </c>
    </row>
    <row r="15" spans="1:14" x14ac:dyDescent="0.25">
      <c r="F15" s="5">
        <v>0.59604213242658199</v>
      </c>
      <c r="G15" s="5">
        <v>0.97502615757875899</v>
      </c>
      <c r="H15" s="5">
        <v>0.88337382853176005</v>
      </c>
      <c r="L15" s="3">
        <f t="shared" si="0"/>
        <v>1.7265891654976131</v>
      </c>
      <c r="M15" s="3">
        <f t="shared" si="1"/>
        <v>0.94577537285139623</v>
      </c>
      <c r="N15" s="3">
        <f t="shared" si="2"/>
        <v>0.81270392224921928</v>
      </c>
    </row>
    <row r="16" spans="1:14" x14ac:dyDescent="0.25">
      <c r="F16" s="5">
        <v>0.62773152069837101</v>
      </c>
      <c r="G16" s="5">
        <v>0.98156449888300801</v>
      </c>
      <c r="H16" s="5">
        <v>0.87176761541131598</v>
      </c>
      <c r="L16" s="3">
        <f t="shared" si="0"/>
        <v>1.7774585702034151</v>
      </c>
      <c r="M16" s="3">
        <f t="shared" si="1"/>
        <v>0.9521175639165177</v>
      </c>
      <c r="N16" s="3">
        <f t="shared" si="2"/>
        <v>0.80202620617841069</v>
      </c>
    </row>
    <row r="17" spans="4:14" x14ac:dyDescent="0.25">
      <c r="F17" s="5">
        <v>0.65836683801932805</v>
      </c>
      <c r="G17" s="5">
        <v>0.98673227360661497</v>
      </c>
      <c r="H17" s="5">
        <v>0.86017224921902102</v>
      </c>
      <c r="L17" s="3">
        <f t="shared" si="0"/>
        <v>1.8280602497129919</v>
      </c>
      <c r="M17" s="3">
        <f t="shared" si="1"/>
        <v>0.95713030539841648</v>
      </c>
      <c r="N17" s="3">
        <f t="shared" ref="N17:N18" si="3">H17*$B$6</f>
        <v>0.79135846928149933</v>
      </c>
    </row>
    <row r="18" spans="4:14" x14ac:dyDescent="0.25">
      <c r="F18" s="5">
        <v>0.688015955135307</v>
      </c>
      <c r="G18" s="5">
        <v>0.99077664632721196</v>
      </c>
      <c r="H18" s="5">
        <v>0.84856603609857695</v>
      </c>
      <c r="L18" s="3">
        <f t="shared" si="0"/>
        <v>1.878404306087389</v>
      </c>
      <c r="M18" s="3">
        <f t="shared" si="1"/>
        <v>0.96105334693739553</v>
      </c>
      <c r="N18" s="3">
        <f t="shared" si="3"/>
        <v>0.78068075321069086</v>
      </c>
    </row>
    <row r="19" spans="4:14" x14ac:dyDescent="0.25">
      <c r="F19" s="5"/>
      <c r="G19" s="5"/>
      <c r="H19" s="5"/>
    </row>
    <row r="20" spans="4:14" x14ac:dyDescent="0.25">
      <c r="F20" s="5"/>
      <c r="G20" s="5"/>
      <c r="H20" s="5"/>
    </row>
    <row r="21" spans="4:14" x14ac:dyDescent="0.25">
      <c r="F21" s="4"/>
      <c r="G21" s="5"/>
      <c r="H21" s="5"/>
    </row>
    <row r="22" spans="4:14" x14ac:dyDescent="0.25">
      <c r="D22" s="4">
        <v>0.7</v>
      </c>
      <c r="E22" s="4"/>
      <c r="F22" s="5">
        <v>0.197002335580858</v>
      </c>
      <c r="G22" s="5">
        <v>0.69495471383729901</v>
      </c>
      <c r="H22" s="5">
        <v>0.90860378340853898</v>
      </c>
      <c r="J22" s="7">
        <f>D22</f>
        <v>0.7</v>
      </c>
      <c r="L22" s="3">
        <f>POWER($B$4,F22)</f>
        <v>1.1978297937315423</v>
      </c>
      <c r="M22" s="3">
        <f>G22*$B$5</f>
        <v>0.67410607242218001</v>
      </c>
      <c r="N22" s="3">
        <f>H22*$B$6</f>
        <v>0.83591548073585586</v>
      </c>
    </row>
    <row r="23" spans="4:14" x14ac:dyDescent="0.25">
      <c r="F23" s="5">
        <v>0.27658202030067902</v>
      </c>
      <c r="G23" s="5">
        <v>0.79044639428837404</v>
      </c>
      <c r="H23" s="5">
        <v>0.98254729260673401</v>
      </c>
      <c r="J23" s="9"/>
      <c r="L23" s="3">
        <f t="shared" ref="L23:L36" si="4">POWER($B$4,F23)</f>
        <v>1.2884365953696142</v>
      </c>
      <c r="M23" s="3">
        <f t="shared" ref="M23:M36" si="5">G23*$B$5</f>
        <v>0.76673300245972276</v>
      </c>
      <c r="N23" s="3">
        <f t="shared" ref="N23:N36" si="6">H23*$B$6</f>
        <v>0.90394350919819533</v>
      </c>
    </row>
    <row r="24" spans="4:14" x14ac:dyDescent="0.25">
      <c r="F24" s="5">
        <v>0.34982975820028001</v>
      </c>
      <c r="G24" s="5">
        <v>0.85442580136413004</v>
      </c>
      <c r="H24" s="5">
        <v>0.99341591461298195</v>
      </c>
      <c r="L24" s="3">
        <f t="shared" si="4"/>
        <v>1.3778795578407759</v>
      </c>
      <c r="M24" s="3">
        <f t="shared" si="5"/>
        <v>0.82879302732320614</v>
      </c>
      <c r="N24" s="3">
        <f t="shared" si="6"/>
        <v>0.91394264144394344</v>
      </c>
    </row>
    <row r="25" spans="4:14" x14ac:dyDescent="0.25">
      <c r="F25" s="5">
        <v>0.41767933845927702</v>
      </c>
      <c r="G25" s="5">
        <v>0.90166606138090699</v>
      </c>
      <c r="H25" s="5">
        <v>0.989066296424853</v>
      </c>
      <c r="L25" s="3">
        <f t="shared" si="4"/>
        <v>1.4662611226334847</v>
      </c>
      <c r="M25" s="3">
        <f t="shared" si="5"/>
        <v>0.87461607953947973</v>
      </c>
      <c r="N25" s="3">
        <f t="shared" si="6"/>
        <v>0.90994099271086482</v>
      </c>
    </row>
    <row r="26" spans="4:14" x14ac:dyDescent="0.25">
      <c r="F26" s="5">
        <v>0.48086354730435699</v>
      </c>
      <c r="G26" s="5">
        <v>0.93312212431365205</v>
      </c>
      <c r="H26" s="5">
        <v>0.97724314474140905</v>
      </c>
      <c r="L26" s="3">
        <f t="shared" si="4"/>
        <v>1.5536559199427431</v>
      </c>
      <c r="M26" s="3">
        <f t="shared" si="5"/>
        <v>0.90512846058424246</v>
      </c>
      <c r="N26" s="3">
        <f t="shared" si="6"/>
        <v>0.89906369316209633</v>
      </c>
    </row>
    <row r="27" spans="4:14" x14ac:dyDescent="0.25">
      <c r="F27" s="5">
        <v>0.53999840345579497</v>
      </c>
      <c r="G27" s="5">
        <v>0.95324617995356298</v>
      </c>
      <c r="H27" s="5">
        <v>0.96032193682749101</v>
      </c>
      <c r="L27" s="3">
        <f t="shared" si="4"/>
        <v>1.6401628444670555</v>
      </c>
      <c r="M27" s="3">
        <f t="shared" si="5"/>
        <v>0.92464879455495608</v>
      </c>
      <c r="N27" s="3">
        <f t="shared" si="6"/>
        <v>0.88349618188129175</v>
      </c>
    </row>
    <row r="28" spans="4:14" x14ac:dyDescent="0.25">
      <c r="F28" s="5">
        <v>0.59556474325530795</v>
      </c>
      <c r="G28" s="5">
        <v>0.96794848290525703</v>
      </c>
      <c r="H28" s="5">
        <v>0.94694767441860495</v>
      </c>
      <c r="L28" s="3">
        <f t="shared" si="4"/>
        <v>1.7258340734680881</v>
      </c>
      <c r="M28" s="3">
        <f t="shared" si="5"/>
        <v>0.93891002841809934</v>
      </c>
      <c r="N28" s="3">
        <f t="shared" si="6"/>
        <v>0.87119186046511654</v>
      </c>
    </row>
    <row r="29" spans="4:14" x14ac:dyDescent="0.25">
      <c r="F29" s="5">
        <v>0.64796885245657398</v>
      </c>
      <c r="G29" s="5">
        <v>0.97805936988183495</v>
      </c>
      <c r="H29" s="5">
        <v>0.93372526900381803</v>
      </c>
      <c r="L29" s="3">
        <f t="shared" si="4"/>
        <v>1.8107259714268811</v>
      </c>
      <c r="M29" s="3">
        <f t="shared" si="5"/>
        <v>0.94871758878537993</v>
      </c>
      <c r="N29" s="3">
        <f t="shared" si="6"/>
        <v>0.85902724748351267</v>
      </c>
    </row>
    <row r="30" spans="4:14" x14ac:dyDescent="0.25">
      <c r="F30" s="5">
        <v>0.69755135289638404</v>
      </c>
      <c r="G30" s="5">
        <v>0.98575491117450198</v>
      </c>
      <c r="H30" s="5">
        <v>0.92100182228392902</v>
      </c>
      <c r="L30" s="3">
        <f t="shared" si="4"/>
        <v>1.8948882004410077</v>
      </c>
      <c r="M30" s="3">
        <f t="shared" si="5"/>
        <v>0.95618226383926685</v>
      </c>
      <c r="N30" s="3">
        <f t="shared" si="6"/>
        <v>0.8473216765012147</v>
      </c>
    </row>
    <row r="31" spans="4:14" x14ac:dyDescent="0.25">
      <c r="F31" s="5">
        <v>0.744600632202432</v>
      </c>
      <c r="G31" s="5">
        <v>0.99204608790111903</v>
      </c>
      <c r="H31" s="5">
        <v>0.90923290524123601</v>
      </c>
      <c r="L31" s="3">
        <f t="shared" si="4"/>
        <v>1.9783648263581795</v>
      </c>
      <c r="M31" s="3">
        <f t="shared" si="5"/>
        <v>0.96228470526408538</v>
      </c>
      <c r="N31" s="3">
        <f t="shared" si="6"/>
        <v>0.83649427282193711</v>
      </c>
    </row>
    <row r="32" spans="4:14" x14ac:dyDescent="0.25">
      <c r="F32" s="5">
        <v>0.78936300653246505</v>
      </c>
      <c r="G32" s="5">
        <v>0.99637133353492602</v>
      </c>
      <c r="H32" s="5">
        <v>0.89892832349878504</v>
      </c>
      <c r="L32" s="3">
        <f t="shared" si="4"/>
        <v>2.0611951963750474</v>
      </c>
      <c r="M32" s="3">
        <f t="shared" si="5"/>
        <v>0.96648019352887826</v>
      </c>
      <c r="N32" s="3">
        <f t="shared" si="6"/>
        <v>0.82701405761888225</v>
      </c>
    </row>
    <row r="33" spans="4:14" x14ac:dyDescent="0.25">
      <c r="F33" s="5">
        <v>0.83204468615692795</v>
      </c>
      <c r="G33" s="5">
        <v>0.999910170871677</v>
      </c>
      <c r="H33" s="5">
        <v>0.88936133287053099</v>
      </c>
      <c r="L33" s="3">
        <f t="shared" si="4"/>
        <v>2.1434031746649098</v>
      </c>
      <c r="M33" s="3">
        <f t="shared" si="5"/>
        <v>0.96991286574552671</v>
      </c>
      <c r="N33" s="3">
        <f t="shared" si="6"/>
        <v>0.81821242624088852</v>
      </c>
    </row>
    <row r="34" spans="4:14" x14ac:dyDescent="0.25">
      <c r="F34" s="5">
        <v>0.87284146281054298</v>
      </c>
      <c r="G34" s="5">
        <v>1.00305571441007</v>
      </c>
      <c r="H34" s="5">
        <v>0.88026076015272503</v>
      </c>
      <c r="L34" s="3">
        <f t="shared" si="4"/>
        <v>2.2250436708385997</v>
      </c>
      <c r="M34" s="3">
        <f t="shared" si="5"/>
        <v>0.97296404297776784</v>
      </c>
      <c r="N34" s="3">
        <f t="shared" si="6"/>
        <v>0.80983989934050704</v>
      </c>
    </row>
    <row r="35" spans="4:14" x14ac:dyDescent="0.25">
      <c r="F35" s="5">
        <v>0.91190767670668305</v>
      </c>
      <c r="G35" s="5">
        <v>1.0053056561600999</v>
      </c>
      <c r="H35" s="5">
        <v>0.87117103436306798</v>
      </c>
      <c r="L35" s="3">
        <f t="shared" si="4"/>
        <v>2.3061340531621544</v>
      </c>
      <c r="M35" s="3">
        <f t="shared" si="5"/>
        <v>0.97514648647529689</v>
      </c>
      <c r="N35" s="3">
        <f t="shared" si="6"/>
        <v>0.80147735161402256</v>
      </c>
    </row>
    <row r="36" spans="4:14" x14ac:dyDescent="0.25">
      <c r="F36" s="5">
        <v>0.94938419067007696</v>
      </c>
      <c r="G36" s="5">
        <v>1.00680854588785</v>
      </c>
      <c r="H36" s="5">
        <v>0.86208130857341203</v>
      </c>
      <c r="L36" s="3">
        <f t="shared" si="4"/>
        <v>2.386700659234021</v>
      </c>
      <c r="M36" s="3">
        <f t="shared" si="5"/>
        <v>0.97660428951121447</v>
      </c>
      <c r="N36" s="3">
        <f t="shared" si="6"/>
        <v>0.79311480388753908</v>
      </c>
    </row>
    <row r="37" spans="4:14" x14ac:dyDescent="0.25">
      <c r="F37" s="5"/>
      <c r="G37" s="5"/>
      <c r="H37" s="5"/>
    </row>
    <row r="38" spans="4:14" x14ac:dyDescent="0.25">
      <c r="F38" s="5"/>
      <c r="G38" s="5"/>
      <c r="H38" s="5"/>
    </row>
    <row r="39" spans="4:14" x14ac:dyDescent="0.25">
      <c r="F39" s="4"/>
      <c r="G39" s="5"/>
      <c r="H39" s="5"/>
    </row>
    <row r="40" spans="4:14" x14ac:dyDescent="0.25">
      <c r="D40" s="4">
        <v>0.8</v>
      </c>
      <c r="E40" s="4"/>
      <c r="F40" s="5">
        <v>0.25047171746415797</v>
      </c>
      <c r="G40" s="5">
        <v>0.74067836770253803</v>
      </c>
      <c r="H40" s="5">
        <v>0.89990454703227996</v>
      </c>
      <c r="J40" s="7">
        <f>D40</f>
        <v>0.8</v>
      </c>
      <c r="L40" s="3">
        <f t="shared" ref="L40" si="7">POWER($B$4,F40)</f>
        <v>1.257977048038077</v>
      </c>
      <c r="M40" s="3">
        <f t="shared" ref="M40" si="8">G40*$B$5</f>
        <v>0.71845801667146192</v>
      </c>
      <c r="N40" s="3">
        <f t="shared" ref="N40" si="9">H40*$B$6</f>
        <v>0.82791218326969762</v>
      </c>
    </row>
    <row r="41" spans="4:14" x14ac:dyDescent="0.25">
      <c r="F41" s="5">
        <v>0.345610002872272</v>
      </c>
      <c r="G41" s="5">
        <v>0.84313530194196795</v>
      </c>
      <c r="H41" s="5">
        <v>0.98363198542172903</v>
      </c>
      <c r="L41" s="3">
        <f t="shared" ref="L41:L54" si="10">POWER($B$4,F41)</f>
        <v>1.3725622416418826</v>
      </c>
      <c r="M41" s="3">
        <f t="shared" ref="M41:M54" si="11">G41*$B$5</f>
        <v>0.81784124288370885</v>
      </c>
      <c r="N41" s="3">
        <f t="shared" ref="N41:N54" si="12">H41*$B$6</f>
        <v>0.9049414265879907</v>
      </c>
    </row>
    <row r="42" spans="4:14" x14ac:dyDescent="0.25">
      <c r="F42" s="5">
        <v>0.43183513675228502</v>
      </c>
      <c r="G42" s="5">
        <v>0.89918984346333097</v>
      </c>
      <c r="H42" s="5">
        <v>0.99925156195765397</v>
      </c>
      <c r="L42" s="3">
        <f t="shared" si="10"/>
        <v>1.4854036202965542</v>
      </c>
      <c r="M42" s="3">
        <f t="shared" si="11"/>
        <v>0.87221414815943099</v>
      </c>
      <c r="N42" s="3">
        <f t="shared" si="12"/>
        <v>0.91931143700104168</v>
      </c>
    </row>
    <row r="43" spans="4:14" x14ac:dyDescent="0.25">
      <c r="F43" s="5">
        <v>0.51067507028520598</v>
      </c>
      <c r="G43" s="5">
        <v>0.93840231992240597</v>
      </c>
      <c r="H43" s="5">
        <v>0.99994576535924995</v>
      </c>
      <c r="L43" s="3">
        <f t="shared" si="10"/>
        <v>1.596680575524976</v>
      </c>
      <c r="M43" s="3">
        <f t="shared" si="11"/>
        <v>0.91025025032473372</v>
      </c>
      <c r="N43" s="3">
        <f t="shared" si="12"/>
        <v>0.91995010413051004</v>
      </c>
    </row>
    <row r="44" spans="4:14" x14ac:dyDescent="0.25">
      <c r="F44" s="5">
        <v>0.58328591191168999</v>
      </c>
      <c r="G44" s="5">
        <v>0.95862938321545399</v>
      </c>
      <c r="H44" s="5">
        <v>0.99221190558833705</v>
      </c>
      <c r="L44" s="3">
        <f t="shared" si="10"/>
        <v>1.7065255733788081</v>
      </c>
      <c r="M44" s="3">
        <f t="shared" si="11"/>
        <v>0.92987050171899033</v>
      </c>
      <c r="N44" s="3">
        <f t="shared" si="12"/>
        <v>0.91283495314127017</v>
      </c>
    </row>
    <row r="45" spans="4:14" x14ac:dyDescent="0.25">
      <c r="F45" s="5">
        <v>0.65059778883974095</v>
      </c>
      <c r="G45" s="5">
        <v>0.97424745916696798</v>
      </c>
      <c r="H45" s="5">
        <v>0.97948845886844804</v>
      </c>
      <c r="L45" s="3">
        <f t="shared" si="10"/>
        <v>1.8150930327046086</v>
      </c>
      <c r="M45" s="3">
        <f t="shared" si="11"/>
        <v>0.94502003539195889</v>
      </c>
      <c r="N45" s="3">
        <f t="shared" si="12"/>
        <v>0.9011293821589722</v>
      </c>
    </row>
    <row r="46" spans="4:14" x14ac:dyDescent="0.25">
      <c r="F46" s="5">
        <v>0.71332389519134598</v>
      </c>
      <c r="G46" s="5">
        <v>0.98374397586770101</v>
      </c>
      <c r="H46" s="5">
        <v>0.96787139881985396</v>
      </c>
      <c r="L46" s="3">
        <f t="shared" si="10"/>
        <v>1.9224724153807105</v>
      </c>
      <c r="M46" s="3">
        <f t="shared" si="11"/>
        <v>0.95423165659166997</v>
      </c>
      <c r="N46" s="3">
        <f t="shared" si="12"/>
        <v>0.89044168691426573</v>
      </c>
    </row>
    <row r="47" spans="4:14" x14ac:dyDescent="0.25">
      <c r="F47" s="5">
        <v>0.77204940766909402</v>
      </c>
      <c r="G47" s="5">
        <v>0.990529481749581</v>
      </c>
      <c r="H47" s="5">
        <v>0.956991929885457</v>
      </c>
      <c r="L47" s="3">
        <f t="shared" si="10"/>
        <v>2.0287538078647867</v>
      </c>
      <c r="M47" s="3">
        <f t="shared" si="11"/>
        <v>0.96081359729709359</v>
      </c>
      <c r="N47" s="3">
        <f t="shared" si="12"/>
        <v>0.88043257549462051</v>
      </c>
    </row>
    <row r="48" spans="4:14" x14ac:dyDescent="0.25">
      <c r="F48" s="5">
        <v>0.82725418040998899</v>
      </c>
      <c r="G48" s="5">
        <v>0.99592200859365299</v>
      </c>
      <c r="H48" s="5">
        <v>0.94720800069420297</v>
      </c>
      <c r="L48" s="3">
        <f t="shared" si="10"/>
        <v>2.1340153339852055</v>
      </c>
      <c r="M48" s="3">
        <f t="shared" si="11"/>
        <v>0.96604434833584341</v>
      </c>
      <c r="N48" s="3">
        <f t="shared" si="12"/>
        <v>0.87143136063866677</v>
      </c>
    </row>
    <row r="49" spans="4:14" x14ac:dyDescent="0.25">
      <c r="F49" s="5">
        <v>0.87933659597083103</v>
      </c>
      <c r="G49" s="5">
        <v>1.00028087291321</v>
      </c>
      <c r="H49" s="5">
        <v>0.93687087816730297</v>
      </c>
      <c r="L49" s="3">
        <f t="shared" si="10"/>
        <v>2.2383253464790176</v>
      </c>
      <c r="M49" s="3">
        <f t="shared" si="11"/>
        <v>0.9702724467258137</v>
      </c>
      <c r="N49" s="3">
        <f t="shared" si="12"/>
        <v>0.8619212079139188</v>
      </c>
    </row>
    <row r="50" spans="4:14" x14ac:dyDescent="0.25">
      <c r="F50" s="5">
        <v>0.92863102502967598</v>
      </c>
      <c r="G50" s="5">
        <v>1.00351633522976</v>
      </c>
      <c r="H50" s="5">
        <v>0.92813910100659502</v>
      </c>
      <c r="L50" s="3">
        <f t="shared" si="10"/>
        <v>2.3417441186048102</v>
      </c>
      <c r="M50" s="3">
        <f t="shared" si="11"/>
        <v>0.97341084517286725</v>
      </c>
      <c r="N50" s="3">
        <f t="shared" si="12"/>
        <v>0.85388797292606744</v>
      </c>
    </row>
    <row r="51" spans="4:14" x14ac:dyDescent="0.25">
      <c r="F51" s="5">
        <v>0.97541445899080403</v>
      </c>
      <c r="G51" s="5">
        <v>1.0053138142945</v>
      </c>
      <c r="H51" s="5">
        <v>0.92026423116973299</v>
      </c>
      <c r="L51" s="3">
        <f t="shared" si="10"/>
        <v>2.4443108652853454</v>
      </c>
      <c r="M51" s="3">
        <f t="shared" si="11"/>
        <v>0.97515439986566488</v>
      </c>
      <c r="N51" s="3">
        <f t="shared" si="12"/>
        <v>0.84664309267615434</v>
      </c>
    </row>
    <row r="52" spans="4:14" x14ac:dyDescent="0.25">
      <c r="F52" s="5">
        <v>1.01994222785684</v>
      </c>
      <c r="G52" s="5">
        <v>1.0067518871961301</v>
      </c>
      <c r="H52" s="5">
        <v>0.91217242276987198</v>
      </c>
      <c r="L52" s="3">
        <f t="shared" si="10"/>
        <v>2.5461021228644549</v>
      </c>
      <c r="M52" s="3">
        <f t="shared" si="11"/>
        <v>0.97654933058024618</v>
      </c>
      <c r="N52" s="3">
        <f t="shared" si="12"/>
        <v>0.83919862894828223</v>
      </c>
    </row>
    <row r="53" spans="4:14" x14ac:dyDescent="0.25">
      <c r="F53" s="5">
        <v>1.06241633882015</v>
      </c>
      <c r="G53" s="5">
        <v>1.0075252066182001</v>
      </c>
      <c r="H53" s="5">
        <v>0.90597882679625097</v>
      </c>
      <c r="L53" s="3">
        <f t="shared" si="10"/>
        <v>2.6471464398165385</v>
      </c>
      <c r="M53" s="3">
        <f t="shared" si="11"/>
        <v>0.97729945041965405</v>
      </c>
      <c r="N53" s="3">
        <f t="shared" si="12"/>
        <v>0.83350052065255098</v>
      </c>
    </row>
    <row r="54" spans="4:14" x14ac:dyDescent="0.25">
      <c r="F54" s="5">
        <v>1.10301790241852</v>
      </c>
      <c r="G54" s="5">
        <v>1.0081653063948699</v>
      </c>
      <c r="H54" s="5">
        <v>0.89978523082263095</v>
      </c>
      <c r="L54" s="3">
        <f t="shared" si="10"/>
        <v>2.7474826187702592</v>
      </c>
      <c r="M54" s="3">
        <f t="shared" si="11"/>
        <v>0.97792034720302379</v>
      </c>
      <c r="N54" s="3">
        <f t="shared" si="12"/>
        <v>0.82780241235682051</v>
      </c>
    </row>
    <row r="55" spans="4:14" x14ac:dyDescent="0.25">
      <c r="F55" s="5"/>
      <c r="G55" s="5"/>
      <c r="H55" s="5"/>
    </row>
    <row r="56" spans="4:14" x14ac:dyDescent="0.25">
      <c r="F56" s="5"/>
      <c r="G56" s="5"/>
      <c r="H56" s="5"/>
    </row>
    <row r="57" spans="4:14" x14ac:dyDescent="0.25">
      <c r="F57" s="4"/>
      <c r="G57" s="5"/>
      <c r="H57" s="5"/>
    </row>
    <row r="58" spans="4:14" x14ac:dyDescent="0.25">
      <c r="D58" s="4">
        <v>0.9</v>
      </c>
      <c r="E58" s="4"/>
      <c r="F58" s="5">
        <v>0.30773179021868802</v>
      </c>
      <c r="G58" s="5">
        <v>0.78390159819646099</v>
      </c>
      <c r="H58" s="5">
        <v>0.873806837903506</v>
      </c>
      <c r="J58" s="7">
        <f>D58</f>
        <v>0.9</v>
      </c>
      <c r="L58" s="3">
        <f t="shared" ref="L58:L72" si="13">POWER($B$4,F58)</f>
        <v>1.3257413166911742</v>
      </c>
      <c r="M58" s="3">
        <f t="shared" ref="M58:M72" si="14">G58*$B$5</f>
        <v>0.76038455025056717</v>
      </c>
      <c r="N58" s="3">
        <f t="shared" ref="N58:N72" si="15">H58*$B$6</f>
        <v>0.80390229087122556</v>
      </c>
    </row>
    <row r="59" spans="4:14" x14ac:dyDescent="0.25">
      <c r="F59" s="5">
        <v>0.40764396646324402</v>
      </c>
      <c r="G59" s="5">
        <v>0.87123693723552698</v>
      </c>
      <c r="H59" s="5">
        <v>0.971125477264839</v>
      </c>
      <c r="L59" s="3">
        <f t="shared" si="13"/>
        <v>1.4528401842915704</v>
      </c>
      <c r="M59" s="3">
        <f t="shared" si="14"/>
        <v>0.84509982911846115</v>
      </c>
      <c r="N59" s="3">
        <f t="shared" si="15"/>
        <v>0.89343543908365197</v>
      </c>
    </row>
    <row r="60" spans="4:14" x14ac:dyDescent="0.25">
      <c r="F60" s="5">
        <v>0.49777135348204499</v>
      </c>
      <c r="G60" s="5">
        <v>0.91930394797226</v>
      </c>
      <c r="H60" s="5">
        <v>0.99885022561610604</v>
      </c>
      <c r="L60" s="3">
        <f t="shared" si="13"/>
        <v>1.5779132997468535</v>
      </c>
      <c r="M60" s="3">
        <f t="shared" si="14"/>
        <v>0.89172482953309218</v>
      </c>
      <c r="N60" s="3">
        <f t="shared" si="15"/>
        <v>0.91894220756681755</v>
      </c>
    </row>
    <row r="61" spans="4:14" x14ac:dyDescent="0.25">
      <c r="F61" s="5">
        <v>0.57986068052447004</v>
      </c>
      <c r="G61" s="5">
        <v>0.95076001090500495</v>
      </c>
      <c r="H61" s="5">
        <v>1.00646476917737</v>
      </c>
      <c r="L61" s="3">
        <f t="shared" si="13"/>
        <v>1.7011780256487574</v>
      </c>
      <c r="M61" s="3">
        <f t="shared" si="14"/>
        <v>0.92223721057785479</v>
      </c>
      <c r="N61" s="3">
        <f t="shared" si="15"/>
        <v>0.92594758764318053</v>
      </c>
    </row>
    <row r="62" spans="4:14" x14ac:dyDescent="0.25">
      <c r="F62" s="5">
        <v>0.65521890800525695</v>
      </c>
      <c r="G62" s="5">
        <v>0.97077989344400695</v>
      </c>
      <c r="H62" s="5">
        <v>1.00754946199236</v>
      </c>
      <c r="L62" s="3">
        <f t="shared" si="13"/>
        <v>1.8227949551278737</v>
      </c>
      <c r="M62" s="3">
        <f t="shared" si="14"/>
        <v>0.94165649664068674</v>
      </c>
      <c r="N62" s="3">
        <f t="shared" si="15"/>
        <v>0.92694550503297124</v>
      </c>
    </row>
    <row r="63" spans="4:14" x14ac:dyDescent="0.25">
      <c r="F63" s="5">
        <v>0.72488477754862901</v>
      </c>
      <c r="G63" s="5">
        <v>0.98378889043186202</v>
      </c>
      <c r="H63" s="5">
        <v>1.00319984380423</v>
      </c>
      <c r="L63" s="3">
        <f t="shared" si="13"/>
        <v>1.9429456607800839</v>
      </c>
      <c r="M63" s="3">
        <f t="shared" si="14"/>
        <v>0.95427522371890616</v>
      </c>
      <c r="N63" s="3">
        <f t="shared" si="15"/>
        <v>0.92294385629989162</v>
      </c>
    </row>
    <row r="64" spans="4:14" x14ac:dyDescent="0.25">
      <c r="F64" s="5">
        <v>0.78965007191252801</v>
      </c>
      <c r="G64" s="5">
        <v>0.99101905946392399</v>
      </c>
      <c r="H64" s="5">
        <v>0.99668083998611601</v>
      </c>
      <c r="L64" s="3">
        <f t="shared" si="13"/>
        <v>2.0617374348799804</v>
      </c>
      <c r="M64" s="3">
        <f t="shared" si="14"/>
        <v>0.9612884876800063</v>
      </c>
      <c r="N64" s="3">
        <f t="shared" si="15"/>
        <v>0.91694637278722679</v>
      </c>
    </row>
    <row r="65" spans="4:14" x14ac:dyDescent="0.25">
      <c r="F65" s="5">
        <v>0.85015916330659702</v>
      </c>
      <c r="G65" s="5">
        <v>0.99605675228613799</v>
      </c>
      <c r="H65" s="5">
        <v>0.98852395001735505</v>
      </c>
      <c r="L65" s="3">
        <f t="shared" si="13"/>
        <v>2.1792765457065491</v>
      </c>
      <c r="M65" s="3">
        <f t="shared" si="14"/>
        <v>0.96617504971755386</v>
      </c>
      <c r="N65" s="3">
        <f t="shared" si="15"/>
        <v>0.90944203401596668</v>
      </c>
    </row>
    <row r="66" spans="4:14" x14ac:dyDescent="0.25">
      <c r="F66" s="5">
        <v>0.90693713448642299</v>
      </c>
      <c r="G66" s="5">
        <v>0.99935963127384098</v>
      </c>
      <c r="H66" s="5">
        <v>0.98090940645609204</v>
      </c>
      <c r="L66" s="3">
        <f t="shared" si="13"/>
        <v>2.2956547357230619</v>
      </c>
      <c r="M66" s="3">
        <f t="shared" si="14"/>
        <v>0.96937884233562577</v>
      </c>
      <c r="N66" s="3">
        <f t="shared" si="15"/>
        <v>0.9024366539396047</v>
      </c>
    </row>
    <row r="67" spans="4:14" x14ac:dyDescent="0.25">
      <c r="F67" s="5">
        <v>0.960417519780287</v>
      </c>
      <c r="G67" s="5">
        <v>1.00187619161432</v>
      </c>
      <c r="H67" s="5">
        <v>0.97330570982297804</v>
      </c>
      <c r="L67" s="3">
        <f t="shared" si="13"/>
        <v>2.4109519562531392</v>
      </c>
      <c r="M67" s="3">
        <f t="shared" si="14"/>
        <v>0.97181990586589029</v>
      </c>
      <c r="N67" s="3">
        <f t="shared" si="15"/>
        <v>0.89544125303713984</v>
      </c>
    </row>
    <row r="68" spans="4:14" x14ac:dyDescent="0.25">
      <c r="F68" s="5">
        <v>1.0109624232326999</v>
      </c>
      <c r="G68" s="5">
        <v>1.0037634998073901</v>
      </c>
      <c r="H68" s="5">
        <v>0.96551761541131598</v>
      </c>
      <c r="L68" s="3">
        <f t="shared" si="13"/>
        <v>2.5252384620429558</v>
      </c>
      <c r="M68" s="3">
        <f t="shared" si="14"/>
        <v>0.9736505948131684</v>
      </c>
      <c r="N68" s="3">
        <f t="shared" si="15"/>
        <v>0.88827620617841074</v>
      </c>
    </row>
    <row r="69" spans="4:14" x14ac:dyDescent="0.25">
      <c r="F69" s="5">
        <v>1.0588708605599999</v>
      </c>
      <c r="G69" s="5">
        <v>1.0048644893532299</v>
      </c>
      <c r="H69" s="5">
        <v>0.956872613675807</v>
      </c>
      <c r="L69" s="3">
        <f t="shared" si="13"/>
        <v>2.6385606384904774</v>
      </c>
      <c r="M69" s="3">
        <f t="shared" si="14"/>
        <v>0.97471855467263302</v>
      </c>
      <c r="N69" s="3">
        <f t="shared" si="15"/>
        <v>0.8803228045817425</v>
      </c>
    </row>
    <row r="70" spans="4:14" x14ac:dyDescent="0.25">
      <c r="F70" s="5">
        <v>1.1044164160919601</v>
      </c>
      <c r="G70" s="5">
        <v>1.00549356220098</v>
      </c>
      <c r="H70" s="5">
        <v>0.948195071155849</v>
      </c>
      <c r="L70" s="3">
        <f t="shared" si="13"/>
        <v>2.7510056237438145</v>
      </c>
      <c r="M70" s="3">
        <f t="shared" si="14"/>
        <v>0.97532875533495056</v>
      </c>
      <c r="N70" s="3">
        <f t="shared" si="15"/>
        <v>0.87233946546338115</v>
      </c>
    </row>
    <row r="71" spans="4:14" x14ac:dyDescent="0.25">
      <c r="F71" s="5">
        <v>1.1478156039631799</v>
      </c>
      <c r="G71" s="5">
        <v>1.0058867663495099</v>
      </c>
      <c r="H71" s="5">
        <v>0.93951752863589</v>
      </c>
      <c r="L71" s="3">
        <f t="shared" si="13"/>
        <v>2.8626071480471307</v>
      </c>
      <c r="M71" s="3">
        <f t="shared" si="14"/>
        <v>0.97571016335902461</v>
      </c>
      <c r="N71" s="3">
        <f t="shared" si="15"/>
        <v>0.86435612634501879</v>
      </c>
    </row>
    <row r="72" spans="4:14" x14ac:dyDescent="0.25">
      <c r="F72" s="5">
        <v>1.18926165065999</v>
      </c>
      <c r="G72" s="5">
        <v>1.0059654788990799</v>
      </c>
      <c r="H72" s="5">
        <v>0.93083998611593199</v>
      </c>
      <c r="L72" s="3">
        <f t="shared" si="13"/>
        <v>2.9734099581592379</v>
      </c>
      <c r="M72" s="3">
        <f t="shared" si="14"/>
        <v>0.97578651453210752</v>
      </c>
      <c r="N72" s="3">
        <f t="shared" si="15"/>
        <v>0.85637278722665744</v>
      </c>
    </row>
    <row r="73" spans="4:14" x14ac:dyDescent="0.25">
      <c r="F73" s="5"/>
      <c r="G73" s="5"/>
      <c r="H73" s="5"/>
    </row>
    <row r="74" spans="4:14" x14ac:dyDescent="0.25">
      <c r="F74" s="5"/>
      <c r="G74" s="5"/>
      <c r="H74" s="5"/>
    </row>
    <row r="75" spans="4:14" x14ac:dyDescent="0.25">
      <c r="F75" s="4"/>
      <c r="G75" s="5"/>
      <c r="H75" s="5"/>
    </row>
    <row r="76" spans="4:14" x14ac:dyDescent="0.25">
      <c r="D76" s="4">
        <v>1</v>
      </c>
      <c r="E76" s="4"/>
      <c r="F76" s="5">
        <v>0.36793153143598301</v>
      </c>
      <c r="G76" s="5">
        <v>0.82445720838860603</v>
      </c>
      <c r="H76" s="5">
        <v>0.84757896563693202</v>
      </c>
      <c r="J76" s="7">
        <f>D76</f>
        <v>1</v>
      </c>
      <c r="L76" s="3">
        <f t="shared" ref="L76:L90" si="16">POWER($B$4,F76)</f>
        <v>1.4009243268384906</v>
      </c>
      <c r="M76" s="3">
        <f t="shared" ref="M76:M90" si="17">G76*$B$5</f>
        <v>0.79972349213694782</v>
      </c>
      <c r="N76" s="3">
        <f t="shared" ref="N76:N90" si="18">H76*$B$6</f>
        <v>0.77977264838597748</v>
      </c>
    </row>
    <row r="77" spans="4:14" x14ac:dyDescent="0.25">
      <c r="F77" s="5">
        <v>0.46370610773758297</v>
      </c>
      <c r="G77" s="5">
        <v>0.89144284316901001</v>
      </c>
      <c r="H77" s="5">
        <v>0.94677412356820601</v>
      </c>
      <c r="L77" s="3">
        <f t="shared" si="16"/>
        <v>1.5294215757121219</v>
      </c>
      <c r="M77" s="3">
        <f t="shared" si="17"/>
        <v>0.86469955787393971</v>
      </c>
      <c r="N77" s="3">
        <f t="shared" si="18"/>
        <v>0.87103219368274953</v>
      </c>
    </row>
    <row r="78" spans="4:14" x14ac:dyDescent="0.25">
      <c r="F78" s="5">
        <v>0.55045348237177205</v>
      </c>
      <c r="G78" s="5">
        <v>0.92986415989011095</v>
      </c>
      <c r="H78" s="5">
        <v>0.98654980909406498</v>
      </c>
      <c r="L78" s="3">
        <f t="shared" si="16"/>
        <v>1.6559509305689488</v>
      </c>
      <c r="M78" s="3">
        <f t="shared" si="17"/>
        <v>0.90196823509340762</v>
      </c>
      <c r="N78" s="3">
        <f t="shared" si="18"/>
        <v>0.90762582436653982</v>
      </c>
    </row>
    <row r="79" spans="4:14" x14ac:dyDescent="0.25">
      <c r="F79" s="5">
        <v>0.62972974837388995</v>
      </c>
      <c r="G79" s="5">
        <v>0.95621986477040499</v>
      </c>
      <c r="H79" s="5">
        <v>1.00482688302673</v>
      </c>
      <c r="L79" s="3">
        <f t="shared" si="16"/>
        <v>1.780716002502168</v>
      </c>
      <c r="M79" s="3">
        <f t="shared" si="17"/>
        <v>0.92753326882729281</v>
      </c>
      <c r="N79" s="3">
        <f t="shared" si="18"/>
        <v>0.92444073238459157</v>
      </c>
    </row>
    <row r="80" spans="4:14" x14ac:dyDescent="0.25">
      <c r="F80" s="5">
        <v>0.70271055314290098</v>
      </c>
      <c r="G80" s="5">
        <v>0.97367800345528399</v>
      </c>
      <c r="H80" s="5">
        <v>1.0124305796598401</v>
      </c>
      <c r="L80" s="3">
        <f t="shared" si="16"/>
        <v>1.9038671638217355</v>
      </c>
      <c r="M80" s="3">
        <f t="shared" si="17"/>
        <v>0.94446766335162546</v>
      </c>
      <c r="N80" s="3">
        <f t="shared" si="18"/>
        <v>0.93143613328705288</v>
      </c>
    </row>
    <row r="81" spans="4:14" x14ac:dyDescent="0.25">
      <c r="F81" s="5">
        <v>0.77034017919746001</v>
      </c>
      <c r="G81" s="5">
        <v>0.98311481337012396</v>
      </c>
      <c r="H81" s="5">
        <v>1.0135261194029901</v>
      </c>
      <c r="L81" s="3">
        <f t="shared" si="16"/>
        <v>2.0255789614603366</v>
      </c>
      <c r="M81" s="3">
        <f t="shared" si="17"/>
        <v>0.95362136896902017</v>
      </c>
      <c r="N81" s="3">
        <f t="shared" si="18"/>
        <v>0.93244402985075092</v>
      </c>
    </row>
    <row r="82" spans="4:14" x14ac:dyDescent="0.25">
      <c r="F82" s="5">
        <v>0.83334210967869404</v>
      </c>
      <c r="G82" s="5">
        <v>0.989181417275935</v>
      </c>
      <c r="H82" s="5">
        <v>1.0117797639708399</v>
      </c>
      <c r="L82" s="3">
        <f t="shared" si="16"/>
        <v>2.1459528043361509</v>
      </c>
      <c r="M82" s="3">
        <f t="shared" si="17"/>
        <v>0.95950597475765698</v>
      </c>
      <c r="N82" s="3">
        <f t="shared" si="18"/>
        <v>0.93083738285317275</v>
      </c>
    </row>
    <row r="83" spans="4:14" x14ac:dyDescent="0.25">
      <c r="F83" s="5">
        <v>0.89230930537844599</v>
      </c>
      <c r="G83" s="5">
        <v>0.99440531279228594</v>
      </c>
      <c r="H83" s="5">
        <v>1.0087317771607101</v>
      </c>
      <c r="L83" s="3">
        <f t="shared" si="16"/>
        <v>2.2650905736078815</v>
      </c>
      <c r="M83" s="3">
        <f t="shared" si="17"/>
        <v>0.96457315340851735</v>
      </c>
      <c r="N83" s="3">
        <f t="shared" si="18"/>
        <v>0.92803323498785328</v>
      </c>
    </row>
    <row r="84" spans="4:14" x14ac:dyDescent="0.25">
      <c r="F84" s="5">
        <v>0.94772758983193806</v>
      </c>
      <c r="G84" s="5">
        <v>0.99770819177998904</v>
      </c>
      <c r="H84" s="5">
        <v>1.00482688302673</v>
      </c>
      <c r="L84" s="3">
        <f t="shared" si="16"/>
        <v>2.3830805677033404</v>
      </c>
      <c r="M84" s="3">
        <f t="shared" si="17"/>
        <v>0.96777694602658937</v>
      </c>
      <c r="N84" s="3">
        <f t="shared" si="18"/>
        <v>0.92444073238459157</v>
      </c>
    </row>
    <row r="85" spans="4:14" x14ac:dyDescent="0.25">
      <c r="F85" s="5">
        <v>1</v>
      </c>
      <c r="G85" s="5">
        <v>1</v>
      </c>
      <c r="H85" s="5">
        <v>1</v>
      </c>
      <c r="L85" s="3">
        <f t="shared" si="16"/>
        <v>2.5</v>
      </c>
      <c r="M85" s="3">
        <f t="shared" si="17"/>
        <v>0.97</v>
      </c>
      <c r="N85" s="3">
        <f t="shared" si="18"/>
        <v>0.92</v>
      </c>
    </row>
    <row r="86" spans="4:14" x14ac:dyDescent="0.25">
      <c r="F86" s="5">
        <v>1.04946458916897</v>
      </c>
      <c r="G86" s="5">
        <v>1.0018199811717401</v>
      </c>
      <c r="H86" s="5">
        <v>0.99494533148212405</v>
      </c>
      <c r="L86" s="3">
        <f t="shared" si="16"/>
        <v>2.6159169247211747</v>
      </c>
      <c r="M86" s="3">
        <f t="shared" si="17"/>
        <v>0.97176538173658789</v>
      </c>
      <c r="N86" s="3">
        <f t="shared" si="18"/>
        <v>0.91534970496355417</v>
      </c>
    </row>
    <row r="87" spans="4:14" x14ac:dyDescent="0.25">
      <c r="F87" s="5">
        <v>1.0964012802070999</v>
      </c>
      <c r="G87" s="5">
        <v>1.0027636352682801</v>
      </c>
      <c r="H87" s="5">
        <v>0.98963033668864997</v>
      </c>
      <c r="L87" s="3">
        <f t="shared" si="16"/>
        <v>2.7308757122248668</v>
      </c>
      <c r="M87" s="3">
        <f t="shared" si="17"/>
        <v>0.97268072621023161</v>
      </c>
      <c r="N87" s="3">
        <f t="shared" si="18"/>
        <v>0.91045990975355806</v>
      </c>
    </row>
    <row r="88" spans="4:14" x14ac:dyDescent="0.25">
      <c r="F88" s="5">
        <v>1.14106783958443</v>
      </c>
      <c r="G88" s="5">
        <v>1.0031007186240599</v>
      </c>
      <c r="H88" s="5">
        <v>0.98308963901423096</v>
      </c>
      <c r="L88" s="3">
        <f t="shared" si="16"/>
        <v>2.8449624982326718</v>
      </c>
      <c r="M88" s="3">
        <f t="shared" si="17"/>
        <v>0.97300769706533807</v>
      </c>
      <c r="N88" s="3">
        <f t="shared" si="18"/>
        <v>0.90444246789309257</v>
      </c>
    </row>
    <row r="89" spans="4:14" x14ac:dyDescent="0.25">
      <c r="F89" s="5">
        <v>1.1836682136321</v>
      </c>
      <c r="G89" s="5">
        <v>1.00333658732328</v>
      </c>
      <c r="H89" s="5">
        <v>0.97654894133981296</v>
      </c>
      <c r="L89" s="3">
        <f t="shared" si="16"/>
        <v>2.9582095801757893</v>
      </c>
      <c r="M89" s="3">
        <f t="shared" si="17"/>
        <v>0.97323648970358156</v>
      </c>
      <c r="N89" s="3">
        <f t="shared" si="18"/>
        <v>0.89842502603262797</v>
      </c>
    </row>
    <row r="90" spans="4:14" x14ac:dyDescent="0.25">
      <c r="F90" s="5">
        <v>1.2243851357622999</v>
      </c>
      <c r="G90" s="5">
        <v>1.00333658732328</v>
      </c>
      <c r="H90" s="5">
        <v>0.969585213467546</v>
      </c>
      <c r="L90" s="3">
        <f t="shared" si="16"/>
        <v>3.0706607060575104</v>
      </c>
      <c r="M90" s="3">
        <f t="shared" si="17"/>
        <v>0.97323648970358156</v>
      </c>
      <c r="N90" s="3">
        <f t="shared" si="18"/>
        <v>0.89201839639014235</v>
      </c>
    </row>
    <row r="91" spans="4:14" x14ac:dyDescent="0.25">
      <c r="F91" s="5"/>
      <c r="G91" s="5"/>
      <c r="H91" s="5"/>
    </row>
    <row r="92" spans="4:14" x14ac:dyDescent="0.25">
      <c r="F92" s="5"/>
      <c r="G92" s="5"/>
      <c r="H92" s="5"/>
    </row>
    <row r="93" spans="4:14" x14ac:dyDescent="0.25">
      <c r="F93" s="4"/>
      <c r="G93" s="5"/>
      <c r="H93" s="5"/>
    </row>
    <row r="94" spans="4:14" x14ac:dyDescent="0.25">
      <c r="D94" s="4">
        <v>1.1000000000000001</v>
      </c>
      <c r="E94" s="4"/>
      <c r="F94" s="5">
        <v>0.43032133990584598</v>
      </c>
      <c r="G94" s="5">
        <v>0.85333171485509296</v>
      </c>
      <c r="H94" s="5">
        <v>0.81637235334953095</v>
      </c>
      <c r="J94" s="7">
        <f>D94</f>
        <v>1.1000000000000001</v>
      </c>
      <c r="L94" s="3">
        <f t="shared" ref="L94:L108" si="19">POWER($B$4,F94)</f>
        <v>1.4833446778705253</v>
      </c>
      <c r="M94" s="3">
        <f t="shared" ref="M94:M108" si="20">G94*$B$5</f>
        <v>0.8277317634094401</v>
      </c>
      <c r="N94" s="3">
        <f t="shared" ref="N94:N108" si="21">H94*$B$6</f>
        <v>0.75106256508156855</v>
      </c>
    </row>
    <row r="95" spans="4:14" x14ac:dyDescent="0.25">
      <c r="F95" s="5">
        <v>0.51460959730217604</v>
      </c>
      <c r="G95" s="5">
        <v>0.90155373014558904</v>
      </c>
      <c r="H95" s="5">
        <v>0.91343066643526605</v>
      </c>
      <c r="L95" s="3">
        <f t="shared" si="19"/>
        <v>1.6024472701704306</v>
      </c>
      <c r="M95" s="3">
        <f t="shared" si="20"/>
        <v>0.87450711824122129</v>
      </c>
      <c r="N95" s="3">
        <f t="shared" si="21"/>
        <v>0.84035621312044484</v>
      </c>
    </row>
    <row r="96" spans="4:14" x14ac:dyDescent="0.25">
      <c r="F96" s="5">
        <v>0.59182729589302197</v>
      </c>
      <c r="G96" s="5">
        <v>0.93121231401358595</v>
      </c>
      <c r="H96" s="5">
        <v>0.96562608469281497</v>
      </c>
      <c r="L96" s="3">
        <f t="shared" si="19"/>
        <v>1.7199339107368181</v>
      </c>
      <c r="M96" s="3">
        <f t="shared" si="20"/>
        <v>0.90327594459317839</v>
      </c>
      <c r="N96" s="3">
        <f t="shared" si="21"/>
        <v>0.88837599791738986</v>
      </c>
    </row>
    <row r="97" spans="4:14" x14ac:dyDescent="0.25">
      <c r="F97" s="5">
        <v>0.66306940867626896</v>
      </c>
      <c r="G97" s="5">
        <v>0.95345622950212705</v>
      </c>
      <c r="H97" s="5">
        <v>0.99172379382159004</v>
      </c>
      <c r="L97" s="3">
        <f t="shared" si="19"/>
        <v>1.835954213596998</v>
      </c>
      <c r="M97" s="3">
        <f t="shared" si="20"/>
        <v>0.92485254261706318</v>
      </c>
      <c r="N97" s="3">
        <f t="shared" si="21"/>
        <v>0.91238589031586292</v>
      </c>
    </row>
    <row r="98" spans="4:14" x14ac:dyDescent="0.25">
      <c r="F98" s="5">
        <v>0.72918579701163899</v>
      </c>
      <c r="G98" s="5">
        <v>0.96858078314683604</v>
      </c>
      <c r="H98" s="5">
        <v>1.00467502603263</v>
      </c>
      <c r="L98" s="3">
        <f t="shared" si="19"/>
        <v>1.9506178872015489</v>
      </c>
      <c r="M98" s="3">
        <f t="shared" si="20"/>
        <v>0.93952335965243094</v>
      </c>
      <c r="N98" s="3">
        <f t="shared" si="21"/>
        <v>0.92430102395001967</v>
      </c>
    </row>
    <row r="99" spans="4:14" x14ac:dyDescent="0.25">
      <c r="F99" s="5">
        <v>0.790880911700103</v>
      </c>
      <c r="G99" s="5">
        <v>0.97772237617588098</v>
      </c>
      <c r="H99" s="5">
        <v>1.01291869142659</v>
      </c>
      <c r="L99" s="3">
        <f t="shared" si="19"/>
        <v>2.0640639886816277</v>
      </c>
      <c r="M99" s="3">
        <f t="shared" si="20"/>
        <v>0.94839070489060451</v>
      </c>
      <c r="N99" s="3">
        <f t="shared" si="21"/>
        <v>0.93188519611246279</v>
      </c>
    </row>
    <row r="100" spans="4:14" x14ac:dyDescent="0.25">
      <c r="F100" s="5">
        <v>0.84870184265851301</v>
      </c>
      <c r="G100" s="5">
        <v>0.98434292637301601</v>
      </c>
      <c r="H100" s="5">
        <v>1.01771303366887</v>
      </c>
      <c r="L100" s="3">
        <f t="shared" si="19"/>
        <v>2.1763684357318454</v>
      </c>
      <c r="M100" s="3">
        <f t="shared" si="20"/>
        <v>0.95481263858182552</v>
      </c>
      <c r="N100" s="3">
        <f t="shared" si="21"/>
        <v>0.93629599097536043</v>
      </c>
    </row>
    <row r="101" spans="4:14" x14ac:dyDescent="0.25">
      <c r="F101" s="5">
        <v>0.90310653782830597</v>
      </c>
      <c r="G101" s="5">
        <v>0.99030992931917905</v>
      </c>
      <c r="H101" s="5">
        <v>1.0194160013884099</v>
      </c>
      <c r="L101" s="3">
        <f t="shared" si="19"/>
        <v>2.2876112491817233</v>
      </c>
      <c r="M101" s="3">
        <f t="shared" si="20"/>
        <v>0.96060063143960361</v>
      </c>
      <c r="N101" s="3">
        <f t="shared" si="21"/>
        <v>0.93786272127733716</v>
      </c>
    </row>
    <row r="102" spans="4:14" x14ac:dyDescent="0.25">
      <c r="F102" s="5">
        <v>0.95447625885878096</v>
      </c>
      <c r="G102" s="5">
        <v>0.99442476680510705</v>
      </c>
      <c r="H102" s="5">
        <v>1.0196112460951099</v>
      </c>
      <c r="L102" s="3">
        <f t="shared" si="19"/>
        <v>2.3978625821853137</v>
      </c>
      <c r="M102" s="3">
        <f t="shared" si="20"/>
        <v>0.96459202380095377</v>
      </c>
      <c r="N102" s="3">
        <f t="shared" si="21"/>
        <v>0.93804234640750117</v>
      </c>
    </row>
    <row r="103" spans="4:14" x14ac:dyDescent="0.25">
      <c r="F103" s="5">
        <v>1.0031318018045501</v>
      </c>
      <c r="G103" s="5">
        <v>0.99716303117187299</v>
      </c>
      <c r="H103" s="5">
        <v>1.01809267615411</v>
      </c>
      <c r="L103" s="3">
        <f t="shared" si="19"/>
        <v>2.5071844058213748</v>
      </c>
      <c r="M103" s="3">
        <f t="shared" si="20"/>
        <v>0.96724814023671679</v>
      </c>
      <c r="N103" s="3">
        <f t="shared" si="21"/>
        <v>0.93664526206178123</v>
      </c>
    </row>
    <row r="104" spans="4:14" x14ac:dyDescent="0.25">
      <c r="F104" s="5">
        <v>1.04934564361438</v>
      </c>
      <c r="G104" s="5">
        <v>0.99861822719077498</v>
      </c>
      <c r="H104" s="5">
        <v>1.01542433182923</v>
      </c>
      <c r="L104" s="3">
        <f t="shared" si="19"/>
        <v>2.6156318348480667</v>
      </c>
      <c r="M104" s="3">
        <f t="shared" si="20"/>
        <v>0.96865968037505168</v>
      </c>
      <c r="N104" s="3">
        <f t="shared" si="21"/>
        <v>0.93419038528289167</v>
      </c>
    </row>
    <row r="105" spans="4:14" x14ac:dyDescent="0.25">
      <c r="F105" s="5">
        <v>1.09334516806939</v>
      </c>
      <c r="G105" s="5">
        <v>0.99983154797193696</v>
      </c>
      <c r="H105" s="5">
        <v>1.0119967025338401</v>
      </c>
      <c r="L105" s="3">
        <f t="shared" si="19"/>
        <v>2.7232391730901675</v>
      </c>
      <c r="M105" s="3">
        <f t="shared" si="20"/>
        <v>0.96983660153277884</v>
      </c>
      <c r="N105" s="3">
        <f t="shared" si="21"/>
        <v>0.93103696633113298</v>
      </c>
    </row>
    <row r="106" spans="4:14" x14ac:dyDescent="0.25">
      <c r="F106" s="5">
        <v>1.1353441299204301</v>
      </c>
      <c r="G106" s="5">
        <v>1.0005055353838499</v>
      </c>
      <c r="H106" s="5">
        <v>1.00811350225616</v>
      </c>
      <c r="L106" s="3">
        <f t="shared" si="19"/>
        <v>2.830080916739421</v>
      </c>
      <c r="M106" s="3">
        <f t="shared" si="20"/>
        <v>0.97049036932233435</v>
      </c>
      <c r="N106" s="3">
        <f t="shared" si="21"/>
        <v>0.92746442207566726</v>
      </c>
    </row>
    <row r="107" spans="4:14" x14ac:dyDescent="0.25">
      <c r="F107" s="5">
        <v>1.1755113087080999</v>
      </c>
      <c r="G107" s="5">
        <v>1.0007752020684699</v>
      </c>
      <c r="H107" s="5">
        <v>1.0036228740020801</v>
      </c>
      <c r="L107" s="3">
        <f t="shared" si="19"/>
        <v>2.9361820571106465</v>
      </c>
      <c r="M107" s="3">
        <f t="shared" si="20"/>
        <v>0.97075194600641579</v>
      </c>
      <c r="N107" s="3">
        <f t="shared" si="21"/>
        <v>0.92333304408191375</v>
      </c>
    </row>
    <row r="108" spans="4:14" x14ac:dyDescent="0.25">
      <c r="F108" s="5">
        <v>1.2139998351808501</v>
      </c>
      <c r="G108" s="5">
        <v>1.0007752020684699</v>
      </c>
      <c r="H108" s="5">
        <v>0.99905631725095401</v>
      </c>
      <c r="L108" s="3">
        <f t="shared" si="19"/>
        <v>3.0415790273915086</v>
      </c>
      <c r="M108" s="3">
        <f t="shared" si="20"/>
        <v>0.97075194600641579</v>
      </c>
      <c r="N108" s="3">
        <f t="shared" si="21"/>
        <v>0.91913181187087778</v>
      </c>
    </row>
    <row r="109" spans="4:14" x14ac:dyDescent="0.25">
      <c r="F109" s="5"/>
      <c r="G109" s="5"/>
      <c r="H109" s="5"/>
    </row>
    <row r="110" spans="4:14" x14ac:dyDescent="0.25">
      <c r="F110" s="5"/>
      <c r="G110" s="5"/>
      <c r="H110" s="5"/>
    </row>
    <row r="111" spans="4:14" x14ac:dyDescent="0.25">
      <c r="F111" s="5"/>
      <c r="G111" s="5"/>
      <c r="H111" s="5"/>
    </row>
    <row r="112" spans="4:14" x14ac:dyDescent="0.25">
      <c r="D112" s="4">
        <v>1.2</v>
      </c>
      <c r="F112" s="5">
        <v>0.49423523038962103</v>
      </c>
      <c r="G112" s="5">
        <v>0.877287583471835</v>
      </c>
      <c r="H112" s="5">
        <v>0.79272604998264495</v>
      </c>
      <c r="J112" s="7">
        <f>D112</f>
        <v>1.2</v>
      </c>
      <c r="L112" s="3">
        <f t="shared" ref="L112:L126" si="22">POWER($B$4,F112)</f>
        <v>1.5728089501397002</v>
      </c>
      <c r="M112" s="3">
        <f t="shared" ref="M112:M126" si="23">G112*$B$5</f>
        <v>0.85096895596767996</v>
      </c>
      <c r="N112" s="3">
        <f t="shared" ref="N112:N126" si="24">H112*$B$6</f>
        <v>0.72930796598403336</v>
      </c>
    </row>
    <row r="113" spans="5:14" x14ac:dyDescent="0.25">
      <c r="F113" s="5">
        <v>0.56099665131533405</v>
      </c>
      <c r="G113" s="5">
        <v>0.91233869418390501</v>
      </c>
      <c r="H113" s="5">
        <v>0.88080310656022198</v>
      </c>
      <c r="L113" s="3">
        <f t="shared" si="22"/>
        <v>1.6720259455451858</v>
      </c>
      <c r="M113" s="3">
        <f t="shared" si="23"/>
        <v>0.88496853335838788</v>
      </c>
      <c r="N113" s="3">
        <f t="shared" si="24"/>
        <v>0.81033885803540429</v>
      </c>
    </row>
    <row r="114" spans="5:14" x14ac:dyDescent="0.25">
      <c r="F114" s="5">
        <v>0.62324450989972302</v>
      </c>
      <c r="G114" s="5">
        <v>0.93500674301186304</v>
      </c>
      <c r="H114" s="5">
        <v>0.92647952099965303</v>
      </c>
      <c r="L114" s="3">
        <f t="shared" si="22"/>
        <v>1.7701657178597452</v>
      </c>
      <c r="M114" s="3">
        <f t="shared" si="23"/>
        <v>0.90695654072150711</v>
      </c>
      <c r="N114" s="3">
        <f t="shared" si="24"/>
        <v>0.85236115931968082</v>
      </c>
    </row>
    <row r="115" spans="5:14" x14ac:dyDescent="0.25">
      <c r="F115" s="5">
        <v>0.68155064904553198</v>
      </c>
      <c r="G115" s="5">
        <v>0.95076852763872799</v>
      </c>
      <c r="H115" s="5">
        <v>0.95664482818465801</v>
      </c>
      <c r="L115" s="3">
        <f t="shared" si="22"/>
        <v>1.8673093473170217</v>
      </c>
      <c r="M115" s="3">
        <f t="shared" si="23"/>
        <v>0.92224547180956618</v>
      </c>
      <c r="N115" s="3">
        <f t="shared" si="24"/>
        <v>0.88011324192988538</v>
      </c>
    </row>
    <row r="116" spans="5:14" x14ac:dyDescent="0.25">
      <c r="F116" s="4">
        <v>0.7363772290517</v>
      </c>
      <c r="G116" s="5">
        <v>0.962682003720289</v>
      </c>
      <c r="H116" s="5">
        <v>0.97948845886844804</v>
      </c>
      <c r="L116" s="3">
        <f t="shared" si="22"/>
        <v>1.9635138134818071</v>
      </c>
      <c r="M116" s="3">
        <f t="shared" si="23"/>
        <v>0.93380154360868028</v>
      </c>
      <c r="N116" s="3">
        <f t="shared" si="24"/>
        <v>0.9011293821589722</v>
      </c>
    </row>
    <row r="117" spans="5:14" x14ac:dyDescent="0.25">
      <c r="E117" s="4"/>
      <c r="F117" s="5">
        <v>0.788129948766495</v>
      </c>
      <c r="G117" s="5">
        <v>0.97132541265143801</v>
      </c>
      <c r="H117" s="5">
        <v>0.993350833044082</v>
      </c>
      <c r="J117" s="7"/>
      <c r="L117" s="3">
        <f t="shared" si="22"/>
        <v>2.0588676919259856</v>
      </c>
      <c r="M117" s="3">
        <f t="shared" si="23"/>
        <v>0.94218565027189483</v>
      </c>
      <c r="N117" s="3">
        <f t="shared" si="24"/>
        <v>0.91388276640055544</v>
      </c>
    </row>
    <row r="118" spans="5:14" x14ac:dyDescent="0.25">
      <c r="F118" s="5">
        <v>0.83712894262589999</v>
      </c>
      <c r="G118" s="5">
        <v>0.97850878447293599</v>
      </c>
      <c r="H118" s="5">
        <v>1.0027768136063899</v>
      </c>
      <c r="L118" s="3">
        <f t="shared" si="22"/>
        <v>2.1534118504345132</v>
      </c>
      <c r="M118" s="3">
        <f t="shared" si="23"/>
        <v>0.94915352093874783</v>
      </c>
      <c r="N118" s="3">
        <f t="shared" si="24"/>
        <v>0.92255466851787882</v>
      </c>
    </row>
    <row r="119" spans="5:14" x14ac:dyDescent="0.25">
      <c r="F119" s="5">
        <v>0.88365251232376996</v>
      </c>
      <c r="G119" s="5">
        <v>0.98471300086574898</v>
      </c>
      <c r="H119" s="5">
        <v>1.0102286532453999</v>
      </c>
      <c r="L119" s="3">
        <f t="shared" si="22"/>
        <v>2.2471946301685009</v>
      </c>
      <c r="M119" s="3">
        <f t="shared" si="23"/>
        <v>0.95517161083977653</v>
      </c>
      <c r="N119" s="3">
        <f t="shared" si="24"/>
        <v>0.9294103609857679</v>
      </c>
    </row>
    <row r="120" spans="5:14" x14ac:dyDescent="0.25">
      <c r="F120" s="5">
        <v>0.92793879188358797</v>
      </c>
      <c r="G120" s="5">
        <v>0.98932279505573995</v>
      </c>
      <c r="H120" s="5">
        <v>1.0157388927455699</v>
      </c>
      <c r="L120" s="3">
        <f t="shared" si="22"/>
        <v>2.3402592521491923</v>
      </c>
      <c r="M120" s="3">
        <f t="shared" si="23"/>
        <v>0.95964311120406776</v>
      </c>
      <c r="N120" s="3">
        <f t="shared" si="24"/>
        <v>0.93447978132592435</v>
      </c>
    </row>
    <row r="121" spans="5:14" x14ac:dyDescent="0.25">
      <c r="F121" s="5">
        <v>0.97019312407073899</v>
      </c>
      <c r="G121" s="5">
        <v>0.99268645662727895</v>
      </c>
      <c r="H121" s="5">
        <v>1.01907974661576</v>
      </c>
      <c r="L121" s="3">
        <f t="shared" si="22"/>
        <v>2.4326445741833065</v>
      </c>
      <c r="M121" s="3">
        <f t="shared" si="23"/>
        <v>0.96290586292846059</v>
      </c>
      <c r="N121" s="3">
        <f t="shared" si="24"/>
        <v>0.93755336688649915</v>
      </c>
    </row>
    <row r="122" spans="5:14" x14ac:dyDescent="0.25">
      <c r="F122" s="5">
        <v>1.0105938176109699</v>
      </c>
      <c r="G122" s="5">
        <v>0.99497826484728902</v>
      </c>
      <c r="H122" s="5">
        <v>1.0207176327664</v>
      </c>
      <c r="L122" s="3">
        <f t="shared" si="22"/>
        <v>2.5243857069843596</v>
      </c>
      <c r="M122" s="3">
        <f t="shared" si="23"/>
        <v>0.9651289169018703</v>
      </c>
      <c r="N122" s="3">
        <f t="shared" si="24"/>
        <v>0.93906022214508811</v>
      </c>
    </row>
    <row r="123" spans="5:14" x14ac:dyDescent="0.25">
      <c r="F123" s="5">
        <v>1.0492913877976799</v>
      </c>
      <c r="G123" s="5">
        <v>0.99673082934787605</v>
      </c>
      <c r="H123" s="5">
        <v>1.0209562651857</v>
      </c>
      <c r="L123" s="3">
        <f t="shared" si="22"/>
        <v>2.6155018042924572</v>
      </c>
      <c r="M123" s="3">
        <f t="shared" si="23"/>
        <v>0.96682890446743974</v>
      </c>
      <c r="N123" s="3">
        <f t="shared" si="24"/>
        <v>0.93927976397084412</v>
      </c>
    </row>
    <row r="124" spans="5:14" x14ac:dyDescent="0.25">
      <c r="F124" s="5">
        <v>1.08643361967888</v>
      </c>
      <c r="G124" s="5">
        <v>0.99767448344441101</v>
      </c>
      <c r="H124" s="5">
        <v>1.0206308573412</v>
      </c>
      <c r="L124" s="3">
        <f t="shared" si="22"/>
        <v>2.7060474278272455</v>
      </c>
      <c r="M124" s="3">
        <f t="shared" si="23"/>
        <v>0.96774424894107869</v>
      </c>
      <c r="N124" s="3">
        <f t="shared" si="24"/>
        <v>0.93898038875390399</v>
      </c>
    </row>
    <row r="125" spans="5:14" x14ac:dyDescent="0.25">
      <c r="F125" s="5">
        <v>1.1221360120870101</v>
      </c>
      <c r="G125" s="5">
        <v>0.99821372716383505</v>
      </c>
      <c r="H125" s="5">
        <v>1.0199041131551501</v>
      </c>
      <c r="L125" s="3">
        <f t="shared" si="22"/>
        <v>2.79603635775953</v>
      </c>
      <c r="M125" s="3">
        <f t="shared" si="23"/>
        <v>0.96826731534891997</v>
      </c>
      <c r="N125" s="3">
        <f t="shared" si="24"/>
        <v>0.93831178410273808</v>
      </c>
    </row>
    <row r="126" spans="5:14" x14ac:dyDescent="0.25">
      <c r="F126" s="5">
        <v>1.1565060438675201</v>
      </c>
      <c r="G126" s="5">
        <v>0.99834856050614895</v>
      </c>
      <c r="H126" s="5">
        <v>1.0187109510586601</v>
      </c>
      <c r="L126" s="3">
        <f t="shared" si="22"/>
        <v>2.8854930003146033</v>
      </c>
      <c r="M126" s="3">
        <f t="shared" si="23"/>
        <v>0.96839810369096446</v>
      </c>
      <c r="N126" s="3">
        <f t="shared" si="24"/>
        <v>0.93721407497396725</v>
      </c>
    </row>
    <row r="127" spans="5:14" x14ac:dyDescent="0.25">
      <c r="F127" s="5"/>
      <c r="G127" s="5"/>
      <c r="H127" s="5"/>
    </row>
    <row r="128" spans="5:14" x14ac:dyDescent="0.25">
      <c r="F128" s="5"/>
      <c r="G128" s="5"/>
      <c r="H128" s="5"/>
    </row>
    <row r="129" spans="5:10" x14ac:dyDescent="0.25">
      <c r="F129" s="5"/>
      <c r="G129" s="5"/>
      <c r="H129" s="5"/>
    </row>
    <row r="130" spans="5:10" x14ac:dyDescent="0.25">
      <c r="F130" s="5"/>
      <c r="G130" s="5"/>
      <c r="H130" s="5"/>
    </row>
    <row r="131" spans="5:10" x14ac:dyDescent="0.25">
      <c r="F131" s="5"/>
      <c r="G131" s="5"/>
      <c r="H131" s="5"/>
    </row>
    <row r="132" spans="5:10" x14ac:dyDescent="0.25">
      <c r="F132" s="5"/>
      <c r="G132" s="5"/>
      <c r="H132" s="5"/>
    </row>
    <row r="133" spans="5:10" x14ac:dyDescent="0.25">
      <c r="F133" s="5"/>
      <c r="G133" s="5"/>
      <c r="H133" s="5"/>
    </row>
    <row r="134" spans="5:10" x14ac:dyDescent="0.25">
      <c r="F134" s="5"/>
      <c r="G134" s="5"/>
      <c r="H134" s="5"/>
    </row>
    <row r="135" spans="5:10" x14ac:dyDescent="0.25">
      <c r="F135" s="5"/>
      <c r="G135" s="5"/>
      <c r="H135" s="5"/>
    </row>
    <row r="136" spans="5:10" x14ac:dyDescent="0.25">
      <c r="F136" s="5"/>
      <c r="G136" s="5"/>
      <c r="H136" s="5"/>
    </row>
    <row r="137" spans="5:10" x14ac:dyDescent="0.25">
      <c r="F137" s="5"/>
      <c r="G137" s="5"/>
      <c r="H137" s="5"/>
    </row>
    <row r="138" spans="5:10" x14ac:dyDescent="0.25">
      <c r="F138" s="5"/>
      <c r="G138" s="5"/>
      <c r="H138" s="5"/>
    </row>
    <row r="139" spans="5:10" x14ac:dyDescent="0.25">
      <c r="F139" s="4"/>
      <c r="G139" s="5"/>
      <c r="H139" s="5"/>
    </row>
    <row r="140" spans="5:10" x14ac:dyDescent="0.25">
      <c r="E140" s="4"/>
      <c r="F140" s="5"/>
      <c r="G140" s="5"/>
      <c r="H140" s="5"/>
      <c r="J140" s="7"/>
    </row>
    <row r="141" spans="5:10" x14ac:dyDescent="0.25">
      <c r="F141" s="5"/>
      <c r="G141" s="5"/>
      <c r="H141" s="5"/>
    </row>
    <row r="142" spans="5:10" x14ac:dyDescent="0.25">
      <c r="F142" s="5"/>
      <c r="G142" s="5"/>
      <c r="H142" s="5"/>
    </row>
    <row r="143" spans="5:10" x14ac:dyDescent="0.25">
      <c r="F143" s="5"/>
      <c r="G143" s="5"/>
      <c r="H143" s="5"/>
    </row>
    <row r="144" spans="5:10" x14ac:dyDescent="0.25">
      <c r="F144" s="5"/>
      <c r="G144" s="5"/>
      <c r="H144" s="5"/>
    </row>
    <row r="145" spans="6:8" x14ac:dyDescent="0.25">
      <c r="F145" s="5"/>
      <c r="G145" s="5"/>
      <c r="H145" s="5"/>
    </row>
    <row r="146" spans="6:8" x14ac:dyDescent="0.25">
      <c r="F146" s="5"/>
      <c r="G146" s="5"/>
      <c r="H146" s="5"/>
    </row>
    <row r="147" spans="6:8" x14ac:dyDescent="0.25">
      <c r="F147" s="5"/>
      <c r="G147" s="5"/>
      <c r="H147" s="5"/>
    </row>
    <row r="148" spans="6:8" x14ac:dyDescent="0.25">
      <c r="F148" s="5"/>
      <c r="G148" s="5"/>
      <c r="H148" s="5"/>
    </row>
    <row r="149" spans="6:8" x14ac:dyDescent="0.25">
      <c r="F149" s="5"/>
      <c r="G149" s="5"/>
      <c r="H149" s="5"/>
    </row>
    <row r="150" spans="6:8" x14ac:dyDescent="0.25">
      <c r="F150" s="5"/>
      <c r="G150" s="5"/>
      <c r="H150" s="5"/>
    </row>
    <row r="151" spans="6:8" x14ac:dyDescent="0.25">
      <c r="F151" s="5"/>
      <c r="G151" s="5"/>
      <c r="H151" s="5"/>
    </row>
    <row r="152" spans="6:8" x14ac:dyDescent="0.25">
      <c r="F152" s="5"/>
      <c r="G152" s="5"/>
      <c r="H152" s="5"/>
    </row>
    <row r="153" spans="6:8" x14ac:dyDescent="0.25">
      <c r="F153" s="5"/>
      <c r="G153" s="5"/>
      <c r="H153" s="5"/>
    </row>
    <row r="154" spans="6:8" x14ac:dyDescent="0.25">
      <c r="F154" s="5"/>
      <c r="G154" s="5"/>
      <c r="H154" s="5"/>
    </row>
    <row r="155" spans="6:8" x14ac:dyDescent="0.25">
      <c r="F155" s="5"/>
      <c r="G155" s="5"/>
      <c r="H155" s="5"/>
    </row>
    <row r="156" spans="6:8" x14ac:dyDescent="0.25">
      <c r="F156" s="5"/>
      <c r="G156" s="5"/>
      <c r="H156" s="5"/>
    </row>
    <row r="157" spans="6:8" x14ac:dyDescent="0.25">
      <c r="F157" s="5"/>
      <c r="G157" s="5"/>
      <c r="H157" s="5"/>
    </row>
    <row r="158" spans="6:8" x14ac:dyDescent="0.25">
      <c r="F158" s="5"/>
      <c r="G158" s="5"/>
      <c r="H158" s="5"/>
    </row>
    <row r="159" spans="6:8" x14ac:dyDescent="0.25">
      <c r="F159" s="5"/>
      <c r="G159" s="5"/>
      <c r="H159" s="5"/>
    </row>
    <row r="160" spans="6:8" x14ac:dyDescent="0.25">
      <c r="F160" s="5"/>
      <c r="G160" s="5"/>
      <c r="H160" s="5"/>
    </row>
    <row r="161" spans="5:10" x14ac:dyDescent="0.25">
      <c r="F161" s="5"/>
      <c r="G161" s="5"/>
      <c r="H161" s="5"/>
    </row>
    <row r="162" spans="5:10" x14ac:dyDescent="0.25">
      <c r="F162" s="4"/>
      <c r="G162" s="5"/>
      <c r="H162" s="5"/>
    </row>
    <row r="163" spans="5:10" x14ac:dyDescent="0.25">
      <c r="E163" s="4"/>
      <c r="F163" s="5"/>
      <c r="G163" s="5"/>
      <c r="H163" s="5"/>
      <c r="J163" s="7"/>
    </row>
    <row r="164" spans="5:10" x14ac:dyDescent="0.25">
      <c r="F164" s="5"/>
      <c r="G164" s="5"/>
      <c r="H164" s="5"/>
    </row>
    <row r="165" spans="5:10" x14ac:dyDescent="0.25">
      <c r="F165" s="5"/>
      <c r="G165" s="5"/>
      <c r="H165" s="5"/>
    </row>
    <row r="166" spans="5:10" x14ac:dyDescent="0.25">
      <c r="F166" s="5"/>
      <c r="G166" s="5"/>
      <c r="H166" s="5"/>
    </row>
    <row r="167" spans="5:10" x14ac:dyDescent="0.25">
      <c r="F167" s="5"/>
      <c r="G167" s="5"/>
      <c r="H167" s="5"/>
    </row>
    <row r="168" spans="5:10" x14ac:dyDescent="0.25">
      <c r="F168" s="5"/>
      <c r="G168" s="5"/>
      <c r="H168" s="5"/>
    </row>
    <row r="169" spans="5:10" x14ac:dyDescent="0.25">
      <c r="F169" s="5"/>
      <c r="G169" s="5"/>
      <c r="H169" s="5"/>
    </row>
    <row r="170" spans="5:10" x14ac:dyDescent="0.25">
      <c r="F170" s="5"/>
      <c r="G170" s="5"/>
      <c r="H170" s="5"/>
    </row>
    <row r="171" spans="5:10" x14ac:dyDescent="0.25">
      <c r="F171" s="5"/>
      <c r="G171" s="5"/>
      <c r="H171" s="5"/>
    </row>
    <row r="172" spans="5:10" x14ac:dyDescent="0.25">
      <c r="F172" s="5"/>
      <c r="G172" s="5"/>
      <c r="H172" s="5"/>
    </row>
    <row r="173" spans="5:10" x14ac:dyDescent="0.25">
      <c r="F173" s="5"/>
      <c r="G173" s="5"/>
      <c r="H173" s="5"/>
    </row>
    <row r="174" spans="5:10" x14ac:dyDescent="0.25">
      <c r="F174" s="5"/>
      <c r="G174" s="5"/>
      <c r="H174" s="5"/>
    </row>
    <row r="175" spans="5:10" x14ac:dyDescent="0.25">
      <c r="F175" s="5"/>
      <c r="G175" s="5"/>
      <c r="H175" s="5"/>
    </row>
    <row r="176" spans="5:10" x14ac:dyDescent="0.25">
      <c r="F176" s="5"/>
      <c r="G176" s="5"/>
      <c r="H176" s="5"/>
    </row>
    <row r="177" spans="5:10" x14ac:dyDescent="0.25">
      <c r="F177" s="5"/>
      <c r="G177" s="5"/>
      <c r="H177" s="5"/>
    </row>
    <row r="178" spans="5:10" x14ac:dyDescent="0.25">
      <c r="F178" s="5"/>
      <c r="G178" s="5"/>
      <c r="H178" s="5"/>
    </row>
    <row r="179" spans="5:10" x14ac:dyDescent="0.25">
      <c r="F179" s="5"/>
      <c r="G179" s="5"/>
      <c r="H179" s="5"/>
    </row>
    <row r="180" spans="5:10" x14ac:dyDescent="0.25">
      <c r="F180" s="5"/>
      <c r="G180" s="5"/>
      <c r="H180" s="5"/>
    </row>
    <row r="181" spans="5:10" x14ac:dyDescent="0.25">
      <c r="F181" s="5"/>
      <c r="G181" s="5"/>
      <c r="H181" s="5"/>
    </row>
    <row r="182" spans="5:10" x14ac:dyDescent="0.25">
      <c r="F182" s="5"/>
      <c r="G182" s="5"/>
      <c r="H182" s="5"/>
    </row>
    <row r="183" spans="5:10" x14ac:dyDescent="0.25">
      <c r="F183" s="5"/>
      <c r="G183" s="5"/>
      <c r="H183" s="5"/>
    </row>
    <row r="184" spans="5:10" x14ac:dyDescent="0.25">
      <c r="F184" s="5"/>
      <c r="G184" s="5"/>
      <c r="H184" s="5"/>
    </row>
    <row r="185" spans="5:10" x14ac:dyDescent="0.25">
      <c r="F185" s="4"/>
      <c r="G185" s="5"/>
      <c r="H185" s="5"/>
    </row>
    <row r="186" spans="5:10" x14ac:dyDescent="0.25">
      <c r="E186" s="4"/>
      <c r="F186" s="5"/>
      <c r="G186" s="5"/>
      <c r="H186" s="5"/>
      <c r="J186" s="7"/>
    </row>
    <row r="187" spans="5:10" x14ac:dyDescent="0.25">
      <c r="F187" s="5"/>
      <c r="G187" s="5"/>
      <c r="H187" s="5"/>
    </row>
    <row r="188" spans="5:10" x14ac:dyDescent="0.25">
      <c r="F188" s="5"/>
      <c r="G188" s="5"/>
      <c r="H188" s="5"/>
    </row>
    <row r="189" spans="5:10" x14ac:dyDescent="0.25">
      <c r="F189" s="5"/>
      <c r="G189" s="5"/>
      <c r="H189" s="5"/>
    </row>
    <row r="190" spans="5:10" x14ac:dyDescent="0.25">
      <c r="F190" s="5"/>
      <c r="G190" s="5"/>
      <c r="H190" s="5"/>
    </row>
    <row r="191" spans="5:10" x14ac:dyDescent="0.25">
      <c r="F191" s="5"/>
      <c r="G191" s="5"/>
      <c r="H191" s="5"/>
    </row>
    <row r="192" spans="5:10" x14ac:dyDescent="0.25">
      <c r="F192" s="5"/>
      <c r="G192" s="5"/>
      <c r="H192" s="5"/>
    </row>
    <row r="193" spans="5:10" x14ac:dyDescent="0.25">
      <c r="F193" s="5"/>
      <c r="G193" s="5"/>
      <c r="H193" s="5"/>
    </row>
    <row r="194" spans="5:10" x14ac:dyDescent="0.25">
      <c r="F194" s="5"/>
      <c r="G194" s="5"/>
      <c r="H194" s="5"/>
    </row>
    <row r="195" spans="5:10" x14ac:dyDescent="0.25">
      <c r="F195" s="5"/>
      <c r="G195" s="5"/>
      <c r="H195" s="5"/>
    </row>
    <row r="196" spans="5:10" x14ac:dyDescent="0.25">
      <c r="F196" s="5"/>
      <c r="G196" s="5"/>
      <c r="H196" s="5"/>
    </row>
    <row r="197" spans="5:10" x14ac:dyDescent="0.25">
      <c r="F197" s="4"/>
      <c r="G197" s="5"/>
      <c r="H197" s="5"/>
    </row>
    <row r="198" spans="5:10" x14ac:dyDescent="0.25">
      <c r="E198" s="4"/>
      <c r="F198" s="5"/>
      <c r="G198" s="5"/>
      <c r="H198" s="5"/>
      <c r="J198" s="7"/>
    </row>
    <row r="199" spans="5:10" x14ac:dyDescent="0.25">
      <c r="F199" s="5"/>
      <c r="G199" s="5"/>
      <c r="H199" s="5"/>
    </row>
    <row r="200" spans="5:10" x14ac:dyDescent="0.25">
      <c r="F200" s="5"/>
      <c r="G200" s="5"/>
      <c r="H200" s="5"/>
    </row>
    <row r="201" spans="5:10" x14ac:dyDescent="0.25">
      <c r="F201" s="5"/>
      <c r="G201" s="5"/>
      <c r="H201" s="5"/>
    </row>
    <row r="202" spans="5:10" x14ac:dyDescent="0.25">
      <c r="F202" s="5"/>
      <c r="G202" s="5"/>
      <c r="H202" s="5"/>
    </row>
    <row r="203" spans="5:10" x14ac:dyDescent="0.25">
      <c r="F203" s="5"/>
      <c r="G203" s="5"/>
      <c r="H203" s="5"/>
    </row>
    <row r="204" spans="5:10" x14ac:dyDescent="0.25">
      <c r="F204" s="5"/>
      <c r="G204" s="5"/>
      <c r="H204" s="5"/>
    </row>
    <row r="205" spans="5:10" x14ac:dyDescent="0.25">
      <c r="F205" s="5"/>
      <c r="G205" s="5"/>
      <c r="H205" s="5"/>
    </row>
    <row r="206" spans="5:10" x14ac:dyDescent="0.25">
      <c r="F206" s="5"/>
      <c r="G206" s="5"/>
      <c r="H206" s="5"/>
    </row>
    <row r="207" spans="5:10" x14ac:dyDescent="0.25">
      <c r="F207" s="5"/>
      <c r="G207" s="5"/>
      <c r="H207" s="5"/>
    </row>
    <row r="208" spans="5:10" x14ac:dyDescent="0.25">
      <c r="F208" s="5"/>
      <c r="G208" s="5"/>
      <c r="H208" s="5"/>
    </row>
    <row r="209" spans="5:10" x14ac:dyDescent="0.25">
      <c r="F209" s="4"/>
      <c r="G209" s="5"/>
      <c r="H209" s="5"/>
    </row>
    <row r="210" spans="5:10" x14ac:dyDescent="0.25">
      <c r="E210" s="4"/>
      <c r="F210" s="5"/>
      <c r="G210" s="5"/>
      <c r="H210" s="5"/>
      <c r="J210" s="7"/>
    </row>
    <row r="211" spans="5:10" x14ac:dyDescent="0.25">
      <c r="F211" s="5"/>
      <c r="G211" s="5"/>
      <c r="H211" s="5"/>
    </row>
    <row r="212" spans="5:10" x14ac:dyDescent="0.25">
      <c r="F212" s="5"/>
      <c r="G212" s="5"/>
      <c r="H212" s="5"/>
    </row>
    <row r="213" spans="5:10" x14ac:dyDescent="0.25">
      <c r="F213" s="5"/>
      <c r="G213" s="5"/>
      <c r="H213" s="5"/>
    </row>
    <row r="214" spans="5:10" x14ac:dyDescent="0.25">
      <c r="F214" s="5"/>
      <c r="G214" s="5"/>
      <c r="H214" s="5"/>
    </row>
    <row r="215" spans="5:10" x14ac:dyDescent="0.25">
      <c r="F215" s="5"/>
      <c r="G215" s="5"/>
      <c r="H215" s="5"/>
    </row>
    <row r="216" spans="5:10" x14ac:dyDescent="0.25">
      <c r="F216" s="5"/>
      <c r="G216" s="5"/>
      <c r="H216" s="5"/>
    </row>
    <row r="217" spans="5:10" x14ac:dyDescent="0.25">
      <c r="F217" s="5"/>
      <c r="G217" s="5"/>
      <c r="H217" s="5"/>
    </row>
    <row r="218" spans="5:10" x14ac:dyDescent="0.25">
      <c r="F218" s="5"/>
      <c r="G218" s="5"/>
      <c r="H218" s="5"/>
    </row>
    <row r="219" spans="5:10" x14ac:dyDescent="0.25">
      <c r="F219" s="5"/>
      <c r="G219" s="5"/>
      <c r="H219" s="5"/>
    </row>
    <row r="220" spans="5:10" x14ac:dyDescent="0.25">
      <c r="F220" s="5"/>
      <c r="G220" s="5"/>
      <c r="H220" s="5"/>
    </row>
    <row r="221" spans="5:10" x14ac:dyDescent="0.25">
      <c r="F221" s="4"/>
      <c r="G221" s="5"/>
      <c r="H221" s="5"/>
    </row>
    <row r="222" spans="5:10" x14ac:dyDescent="0.25">
      <c r="E222" s="4"/>
      <c r="F222" s="5"/>
      <c r="G222" s="5"/>
      <c r="H222" s="5"/>
      <c r="J222" s="7"/>
    </row>
    <row r="223" spans="5:10" x14ac:dyDescent="0.25">
      <c r="F223" s="5"/>
      <c r="G223" s="5"/>
      <c r="H223" s="5"/>
    </row>
    <row r="224" spans="5:10" x14ac:dyDescent="0.25">
      <c r="F224" s="5"/>
      <c r="G224" s="5"/>
      <c r="H224" s="5"/>
    </row>
    <row r="225" spans="5:10" x14ac:dyDescent="0.25">
      <c r="F225" s="5"/>
      <c r="G225" s="5"/>
      <c r="H225" s="5"/>
    </row>
    <row r="226" spans="5:10" x14ac:dyDescent="0.25">
      <c r="F226" s="5"/>
      <c r="G226" s="5"/>
      <c r="H226" s="5"/>
    </row>
    <row r="227" spans="5:10" x14ac:dyDescent="0.25">
      <c r="F227" s="5"/>
      <c r="G227" s="5"/>
      <c r="H227" s="5"/>
    </row>
    <row r="228" spans="5:10" x14ac:dyDescent="0.25">
      <c r="F228" s="5"/>
      <c r="G228" s="5"/>
      <c r="H228" s="5"/>
    </row>
    <row r="229" spans="5:10" x14ac:dyDescent="0.25">
      <c r="F229" s="5"/>
      <c r="G229" s="5"/>
      <c r="H229" s="5"/>
    </row>
    <row r="230" spans="5:10" x14ac:dyDescent="0.25">
      <c r="F230" s="5"/>
      <c r="G230" s="5"/>
      <c r="H230" s="5"/>
    </row>
    <row r="231" spans="5:10" x14ac:dyDescent="0.25">
      <c r="F231" s="5"/>
      <c r="G231" s="5"/>
      <c r="H231" s="5"/>
    </row>
    <row r="232" spans="5:10" x14ac:dyDescent="0.25">
      <c r="F232" s="5"/>
      <c r="G232" s="5"/>
      <c r="H232" s="5"/>
    </row>
    <row r="233" spans="5:10" x14ac:dyDescent="0.25">
      <c r="F233" s="4"/>
      <c r="G233" s="5"/>
      <c r="H233" s="5"/>
    </row>
    <row r="234" spans="5:10" x14ac:dyDescent="0.25">
      <c r="E234" s="4"/>
      <c r="F234" s="5"/>
      <c r="G234" s="5"/>
      <c r="H234" s="5"/>
      <c r="J234" s="7"/>
    </row>
    <row r="235" spans="5:10" x14ac:dyDescent="0.25">
      <c r="F235" s="5"/>
      <c r="G235" s="5"/>
      <c r="H235" s="5"/>
    </row>
    <row r="236" spans="5:10" x14ac:dyDescent="0.25">
      <c r="F236" s="5"/>
      <c r="G236" s="5"/>
      <c r="H236" s="5"/>
    </row>
    <row r="237" spans="5:10" x14ac:dyDescent="0.25">
      <c r="F237" s="5"/>
      <c r="G237" s="5"/>
      <c r="H237" s="5"/>
    </row>
    <row r="238" spans="5:10" x14ac:dyDescent="0.25">
      <c r="F238" s="5"/>
      <c r="G238" s="5"/>
      <c r="H238" s="5"/>
    </row>
    <row r="239" spans="5:10" x14ac:dyDescent="0.25">
      <c r="F239" s="5"/>
      <c r="G239" s="5"/>
      <c r="H239" s="5"/>
    </row>
    <row r="240" spans="5:10" x14ac:dyDescent="0.25">
      <c r="F240" s="5"/>
      <c r="G240" s="5"/>
      <c r="H240" s="5"/>
    </row>
    <row r="241" spans="5:8" x14ac:dyDescent="0.25">
      <c r="F241" s="5"/>
      <c r="G241" s="5"/>
      <c r="H241" s="5"/>
    </row>
    <row r="242" spans="5:8" x14ac:dyDescent="0.25">
      <c r="F242" s="5"/>
      <c r="G242" s="5"/>
      <c r="H242" s="5"/>
    </row>
    <row r="246" spans="5:8" x14ac:dyDescent="0.25">
      <c r="E246" s="4"/>
    </row>
  </sheetData>
  <mergeCells count="2">
    <mergeCell ref="A2:B2"/>
    <mergeCell ref="A3:B3"/>
  </mergeCells>
  <pageMargins left="0" right="0" top="0.39370078740157477" bottom="0.39370078740157477" header="0" footer="0"/>
  <pageSetup paperSize="9" fitToWidth="0" fitToHeight="0" pageOrder="overThenDown" orientation="portrait" horizontalDpi="0" verticalDpi="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графики</vt:lpstr>
      <vt:lpstr>табл-хар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Ostapuk Yaroslav</dc:creator>
  <cp:lastModifiedBy>Andrey</cp:lastModifiedBy>
  <cp:revision>5</cp:revision>
  <dcterms:created xsi:type="dcterms:W3CDTF">2018-02-14T17:34:28Z</dcterms:created>
  <dcterms:modified xsi:type="dcterms:W3CDTF">2018-02-28T16:30:15Z</dcterms:modified>
</cp:coreProperties>
</file>